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UTEC/Shared Documents/LL20241.02 - Sede Rivera/03 Pliego/Sección 3 - Formularios/"/>
    </mc:Choice>
  </mc:AlternateContent>
  <xr:revisionPtr revIDLastSave="228" documentId="8_{3318D787-294E-4374-AE94-B991BD0981AB}" xr6:coauthVersionLast="47" xr6:coauthVersionMax="47" xr10:uidLastSave="{6EC2A0E9-BB9F-449A-97BA-FCD3B17B4DCD}"/>
  <bookViews>
    <workbookView xWindow="-120" yWindow="-120" windowWidth="29040" windowHeight="15840" xr2:uid="{00000000-000D-0000-FFFF-FFFF00000000}"/>
  </bookViews>
  <sheets>
    <sheet name="RUBRAD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vp5xHlJ3eA7Jcs7GN4InZ7ObeIGyG0KFO4nLLTFQR38="/>
    </ext>
  </extLst>
</workbook>
</file>

<file path=xl/calcChain.xml><?xml version="1.0" encoding="utf-8"?>
<calcChain xmlns="http://schemas.openxmlformats.org/spreadsheetml/2006/main">
  <c r="I62" i="1" l="1"/>
  <c r="H124" i="1" l="1"/>
  <c r="J124" i="1" s="1"/>
  <c r="H123" i="1"/>
  <c r="J123" i="1" s="1"/>
  <c r="K121" i="1" s="1"/>
  <c r="H130" i="1"/>
  <c r="J130" i="1" s="1"/>
  <c r="H129" i="1"/>
  <c r="J129" i="1" s="1"/>
  <c r="H154" i="1"/>
  <c r="J154" i="1" s="1"/>
  <c r="H152" i="1"/>
  <c r="J152" i="1" s="1"/>
  <c r="H151" i="1"/>
  <c r="J151" i="1" s="1"/>
  <c r="H150" i="1"/>
  <c r="J150" i="1" s="1"/>
  <c r="H149" i="1"/>
  <c r="J149" i="1" s="1"/>
  <c r="H147" i="1"/>
  <c r="J147" i="1" s="1"/>
  <c r="H146" i="1"/>
  <c r="J146" i="1" s="1"/>
  <c r="H145" i="1"/>
  <c r="J145" i="1" s="1"/>
  <c r="H143" i="1"/>
  <c r="J143" i="1" s="1"/>
  <c r="H142" i="1"/>
  <c r="J142" i="1" s="1"/>
  <c r="H141" i="1"/>
  <c r="J141" i="1" s="1"/>
  <c r="H140" i="1"/>
  <c r="J140" i="1" s="1"/>
  <c r="H139" i="1"/>
  <c r="J139" i="1" s="1"/>
  <c r="H136" i="1"/>
  <c r="J136" i="1" s="1"/>
  <c r="H137" i="1"/>
  <c r="J137" i="1" s="1"/>
  <c r="H177" i="1"/>
  <c r="J177" i="1" s="1"/>
  <c r="H176" i="1"/>
  <c r="J176" i="1" s="1"/>
  <c r="H175" i="1"/>
  <c r="J175" i="1" s="1"/>
  <c r="H174" i="1"/>
  <c r="J174" i="1" s="1"/>
  <c r="H173" i="1"/>
  <c r="J173" i="1" s="1"/>
  <c r="H172" i="1"/>
  <c r="J172" i="1" s="1"/>
  <c r="H171" i="1"/>
  <c r="J171" i="1" s="1"/>
  <c r="H170" i="1"/>
  <c r="J170" i="1" s="1"/>
  <c r="H169" i="1"/>
  <c r="J169" i="1" s="1"/>
  <c r="H168" i="1"/>
  <c r="J168" i="1" s="1"/>
  <c r="H167" i="1"/>
  <c r="J167" i="1" s="1"/>
  <c r="H165" i="1"/>
  <c r="J165" i="1" s="1"/>
  <c r="H164" i="1"/>
  <c r="J164" i="1" s="1"/>
  <c r="H163" i="1"/>
  <c r="J163" i="1" s="1"/>
  <c r="H162" i="1"/>
  <c r="J162" i="1" s="1"/>
  <c r="H161" i="1"/>
  <c r="J161" i="1" s="1"/>
  <c r="H160" i="1"/>
  <c r="J160" i="1" s="1"/>
  <c r="H159" i="1"/>
  <c r="J159" i="1" s="1"/>
  <c r="H158" i="1"/>
  <c r="J158" i="1" s="1"/>
  <c r="K156" i="1" s="1"/>
  <c r="H182" i="1"/>
  <c r="J182" i="1" s="1"/>
  <c r="H183" i="1"/>
  <c r="J183" i="1" s="1"/>
  <c r="H184" i="1"/>
  <c r="J184" i="1" s="1"/>
  <c r="H185" i="1"/>
  <c r="J185" i="1" s="1"/>
  <c r="H186" i="1"/>
  <c r="J186" i="1" s="1"/>
  <c r="H187" i="1"/>
  <c r="J187" i="1" s="1"/>
  <c r="H188" i="1"/>
  <c r="J188" i="1" s="1"/>
  <c r="H189" i="1"/>
  <c r="J189" i="1" s="1"/>
  <c r="H190" i="1"/>
  <c r="J190" i="1" s="1"/>
  <c r="H191" i="1"/>
  <c r="J191" i="1" s="1"/>
  <c r="H192" i="1"/>
  <c r="J192" i="1" s="1"/>
  <c r="H193" i="1"/>
  <c r="J193" i="1" s="1"/>
  <c r="H199" i="1"/>
  <c r="J199" i="1" s="1"/>
  <c r="H200" i="1"/>
  <c r="J200" i="1" s="1"/>
  <c r="H201" i="1"/>
  <c r="J201" i="1" s="1"/>
  <c r="H202" i="1"/>
  <c r="J202" i="1" s="1"/>
  <c r="H203" i="1"/>
  <c r="J203" i="1" s="1"/>
  <c r="H204" i="1"/>
  <c r="J204" i="1" s="1"/>
  <c r="H205" i="1"/>
  <c r="J205" i="1" s="1"/>
  <c r="H206" i="1"/>
  <c r="J206" i="1" s="1"/>
  <c r="H207" i="1"/>
  <c r="J207" i="1" s="1"/>
  <c r="H208" i="1"/>
  <c r="J208" i="1" s="1"/>
  <c r="H209" i="1"/>
  <c r="J209" i="1" s="1"/>
  <c r="H214" i="1"/>
  <c r="J214" i="1" s="1"/>
  <c r="H215" i="1"/>
  <c r="J215" i="1" s="1"/>
  <c r="H216" i="1"/>
  <c r="J216" i="1" s="1"/>
  <c r="H88" i="1"/>
  <c r="J88" i="1" s="1"/>
  <c r="M18" i="1"/>
  <c r="M23" i="1"/>
  <c r="M28" i="1"/>
  <c r="M34" i="1"/>
  <c r="M39" i="1"/>
  <c r="M43" i="1"/>
  <c r="M47" i="1"/>
  <c r="M52" i="1"/>
  <c r="M58" i="1"/>
  <c r="M62" i="1"/>
  <c r="M69" i="1"/>
  <c r="M78" i="1"/>
  <c r="M85" i="1"/>
  <c r="M90" i="1"/>
  <c r="M121" i="1"/>
  <c r="M126" i="1"/>
  <c r="M132" i="1"/>
  <c r="M156" i="1"/>
  <c r="M179" i="1"/>
  <c r="M196" i="1"/>
  <c r="M211" i="1"/>
  <c r="M218" i="1"/>
  <c r="M228" i="1"/>
  <c r="M224" i="1"/>
  <c r="H119" i="1"/>
  <c r="J119" i="1" s="1"/>
  <c r="H83" i="1"/>
  <c r="J83" i="1" s="1"/>
  <c r="H20" i="1"/>
  <c r="M232" i="1" l="1"/>
  <c r="H230" i="1"/>
  <c r="H226" i="1"/>
  <c r="H222" i="1"/>
  <c r="J222" i="1" s="1"/>
  <c r="H221" i="1"/>
  <c r="J221" i="1" s="1"/>
  <c r="H220" i="1"/>
  <c r="J220" i="1" s="1"/>
  <c r="K218" i="1" s="1"/>
  <c r="H213" i="1"/>
  <c r="J213" i="1" s="1"/>
  <c r="K211" i="1" s="1"/>
  <c r="H198" i="1"/>
  <c r="J198" i="1" s="1"/>
  <c r="K196" i="1" s="1"/>
  <c r="H181" i="1"/>
  <c r="J181" i="1" s="1"/>
  <c r="K179" i="1" s="1"/>
  <c r="H135" i="1"/>
  <c r="J135" i="1" s="1"/>
  <c r="K132" i="1" s="1"/>
  <c r="H128" i="1"/>
  <c r="I121" i="1"/>
  <c r="H117" i="1"/>
  <c r="J117" i="1" s="1"/>
  <c r="H116" i="1"/>
  <c r="J116" i="1" s="1"/>
  <c r="H115" i="1"/>
  <c r="J115" i="1" s="1"/>
  <c r="H114" i="1"/>
  <c r="J114" i="1" s="1"/>
  <c r="H113" i="1"/>
  <c r="J113" i="1" s="1"/>
  <c r="H111" i="1"/>
  <c r="J111" i="1" s="1"/>
  <c r="H110" i="1"/>
  <c r="J110" i="1" s="1"/>
  <c r="H109" i="1"/>
  <c r="J109" i="1" s="1"/>
  <c r="H108" i="1"/>
  <c r="J108" i="1" s="1"/>
  <c r="H107" i="1"/>
  <c r="J107" i="1" s="1"/>
  <c r="H105" i="1"/>
  <c r="J105" i="1" s="1"/>
  <c r="H103" i="1"/>
  <c r="J103" i="1" s="1"/>
  <c r="H102" i="1"/>
  <c r="J102" i="1" s="1"/>
  <c r="H101" i="1"/>
  <c r="J101" i="1" s="1"/>
  <c r="H100" i="1"/>
  <c r="J100" i="1" s="1"/>
  <c r="H98" i="1"/>
  <c r="J98" i="1" s="1"/>
  <c r="H97" i="1"/>
  <c r="J97" i="1" s="1"/>
  <c r="H96" i="1"/>
  <c r="J96" i="1" s="1"/>
  <c r="H94" i="1"/>
  <c r="J94" i="1" s="1"/>
  <c r="H93" i="1"/>
  <c r="J93" i="1" s="1"/>
  <c r="K90" i="1" s="1"/>
  <c r="H87" i="1"/>
  <c r="J87" i="1" s="1"/>
  <c r="K85" i="1" s="1"/>
  <c r="H82" i="1"/>
  <c r="J82" i="1" s="1"/>
  <c r="H80" i="1"/>
  <c r="J80" i="1" s="1"/>
  <c r="K78" i="1" s="1"/>
  <c r="H76" i="1"/>
  <c r="J76" i="1" s="1"/>
  <c r="H75" i="1"/>
  <c r="J75" i="1" s="1"/>
  <c r="H74" i="1"/>
  <c r="J74" i="1" s="1"/>
  <c r="H73" i="1"/>
  <c r="J73" i="1" s="1"/>
  <c r="H72" i="1"/>
  <c r="J72" i="1" s="1"/>
  <c r="H71" i="1"/>
  <c r="J71" i="1" s="1"/>
  <c r="K69" i="1" s="1"/>
  <c r="H67" i="1"/>
  <c r="J67" i="1" s="1"/>
  <c r="H66" i="1"/>
  <c r="J66" i="1" s="1"/>
  <c r="H64" i="1"/>
  <c r="H60" i="1"/>
  <c r="H56" i="1"/>
  <c r="J56" i="1" s="1"/>
  <c r="H55" i="1"/>
  <c r="J55" i="1" s="1"/>
  <c r="H54" i="1"/>
  <c r="J54" i="1" s="1"/>
  <c r="K52" i="1" s="1"/>
  <c r="H50" i="1"/>
  <c r="J50" i="1" s="1"/>
  <c r="H49" i="1"/>
  <c r="J49" i="1" s="1"/>
  <c r="K47" i="1" s="1"/>
  <c r="H45" i="1"/>
  <c r="H41" i="1"/>
  <c r="H37" i="1"/>
  <c r="J37" i="1" s="1"/>
  <c r="H36" i="1"/>
  <c r="H32" i="1"/>
  <c r="J32" i="1" s="1"/>
  <c r="H31" i="1"/>
  <c r="J31" i="1" s="1"/>
  <c r="H30" i="1"/>
  <c r="J30" i="1" s="1"/>
  <c r="K28" i="1" s="1"/>
  <c r="H26" i="1"/>
  <c r="J26" i="1" s="1"/>
  <c r="H25" i="1"/>
  <c r="I18" i="1"/>
  <c r="I39" i="1" l="1"/>
  <c r="J41" i="1"/>
  <c r="K39" i="1" s="1"/>
  <c r="I126" i="1"/>
  <c r="J128" i="1"/>
  <c r="K126" i="1" s="1"/>
  <c r="I43" i="1"/>
  <c r="J45" i="1"/>
  <c r="K43" i="1" s="1"/>
  <c r="I228" i="1"/>
  <c r="J230" i="1"/>
  <c r="K228" i="1" s="1"/>
  <c r="I23" i="1"/>
  <c r="J25" i="1"/>
  <c r="K23" i="1" s="1"/>
  <c r="I58" i="1"/>
  <c r="J60" i="1"/>
  <c r="K58" i="1" s="1"/>
  <c r="J64" i="1"/>
  <c r="K62" i="1" s="1"/>
  <c r="I224" i="1"/>
  <c r="J226" i="1"/>
  <c r="K224" i="1" s="1"/>
  <c r="I34" i="1"/>
  <c r="J36" i="1"/>
  <c r="K34" i="1" s="1"/>
  <c r="I132" i="1"/>
  <c r="I47" i="1"/>
  <c r="I78" i="1"/>
  <c r="I85" i="1"/>
  <c r="I90" i="1"/>
  <c r="I69" i="1"/>
  <c r="I211" i="1"/>
  <c r="I179" i="1"/>
  <c r="I196" i="1"/>
  <c r="I156" i="1"/>
  <c r="I52" i="1"/>
  <c r="I218" i="1"/>
  <c r="I28" i="1"/>
  <c r="I232" i="1" l="1"/>
  <c r="J20" i="1" s="1"/>
  <c r="K18" i="1" s="1"/>
  <c r="K232" i="1" s="1"/>
</calcChain>
</file>

<file path=xl/sharedStrings.xml><?xml version="1.0" encoding="utf-8"?>
<sst xmlns="http://schemas.openxmlformats.org/spreadsheetml/2006/main" count="198" uniqueCount="194">
  <si>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</si>
  <si>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</si>
  <si>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</si>
  <si>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</si>
  <si>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</si>
  <si>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</si>
  <si>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</si>
  <si>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</si>
  <si>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</si>
  <si>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VERIFICACIONES PRELIMINARES</t>
  </si>
  <si>
    <t>Verificación de niveles altimetricos</t>
  </si>
  <si>
    <t>HABILITACIONES</t>
  </si>
  <si>
    <t>Presentacion y gestión de viabilidad de uso y permiso de construcción ante la Intendencia departamental</t>
  </si>
  <si>
    <t>Presentacion de tramite y obtención de habilitación final ante Direccion Nacional de Bomberos</t>
  </si>
  <si>
    <t>IMPLANTACION</t>
  </si>
  <si>
    <t>Relevamiento detallado de las  construcciones existentes, y su ajuste respecto a la implantacion propuesta del nuevo proyecto</t>
  </si>
  <si>
    <t>Limpieza general del área a intervenir</t>
  </si>
  <si>
    <t>Replanteo, obrador, cercado, casillas de obra, etc.</t>
  </si>
  <si>
    <t>MOVIMIENTOS DE SUELO - POZOS PARA FUNDACIONES Y VARIOS</t>
  </si>
  <si>
    <t>Excavaciones generales y aporte de material para lograr niveles de proyecto</t>
  </si>
  <si>
    <t>Pozos y zanjas para fundaciones</t>
  </si>
  <si>
    <t>FUNDACIONES</t>
  </si>
  <si>
    <t>Contrapisos exteriores en zona de estacionamientos (incluye compactación previa)</t>
  </si>
  <si>
    <t>ESTRUCTURA</t>
  </si>
  <si>
    <t>Suministro y montaje de estructura de conector con edificio existente (pilares, vigas, elementos horizontales, pasarela) para acceso a planta Nivel 2</t>
  </si>
  <si>
    <t>CUBIERTA</t>
  </si>
  <si>
    <t xml:space="preserve">Estructura y cubierta de policarbonato para pasarela </t>
  </si>
  <si>
    <t>Zinguerías de terminación y canalones para pluviales</t>
  </si>
  <si>
    <t>CERRAMIENTOS VERTICALES INTERIORES</t>
  </si>
  <si>
    <t>CLT</t>
  </si>
  <si>
    <t>CLT + aplacado de yeso</t>
  </si>
  <si>
    <t>Yeso</t>
  </si>
  <si>
    <t>IMPERMEABILIZACIONES</t>
  </si>
  <si>
    <t xml:space="preserve">Terrazas </t>
  </si>
  <si>
    <t>ABERTURAS</t>
  </si>
  <si>
    <t>ALUMINIO</t>
  </si>
  <si>
    <t>AL04</t>
  </si>
  <si>
    <t>MADERA</t>
  </si>
  <si>
    <t>C03</t>
  </si>
  <si>
    <t>C04</t>
  </si>
  <si>
    <t>MAMPARAS</t>
  </si>
  <si>
    <t>AL14</t>
  </si>
  <si>
    <t>AL15</t>
  </si>
  <si>
    <t>AL16</t>
  </si>
  <si>
    <t>AL17</t>
  </si>
  <si>
    <t>AL18</t>
  </si>
  <si>
    <t>AL19</t>
  </si>
  <si>
    <t>PAVIMENTOS</t>
  </si>
  <si>
    <t>INTERIOR</t>
  </si>
  <si>
    <t>Baldosa tipo Blangino 40x40</t>
  </si>
  <si>
    <t>EXTERIOR</t>
  </si>
  <si>
    <t>Hormigón fratasado y peinado</t>
  </si>
  <si>
    <t>Rampa de conexión nivel 0.00 +0.70, hormigón visto</t>
  </si>
  <si>
    <t xml:space="preserve">REVESTIMIENTOS PARAMENTOS VERTICALES </t>
  </si>
  <si>
    <t xml:space="preserve">Ceramico blanco 60x40 rectificado  en SS.HH </t>
  </si>
  <si>
    <t>Cantoneras y remates de borde</t>
  </si>
  <si>
    <t>EQUIPAMIENTO EDILICIO</t>
  </si>
  <si>
    <t>MESADAS</t>
  </si>
  <si>
    <t>Mesadas de granito color gris impala (baños)</t>
  </si>
  <si>
    <t>Mesadas de madera (tisanerías)</t>
  </si>
  <si>
    <t>GRIFERIA</t>
  </si>
  <si>
    <t xml:space="preserve">Grifería de corte automatico marca Docol </t>
  </si>
  <si>
    <t>Grifería especifica para local servicio higiénico accesible</t>
  </si>
  <si>
    <t xml:space="preserve">Grifería monocomando de pico alto </t>
  </si>
  <si>
    <t>PILETAS</t>
  </si>
  <si>
    <t xml:space="preserve">Piletas de acero inoxidable diametro 34cm, profundidad 14cm </t>
  </si>
  <si>
    <t>Lavatorio marca Ferrum modelo Espacio local servicio higiénico accesible</t>
  </si>
  <si>
    <t>Piletas de acero inoxidable de embutir 40x34 profundidad 17.5cm en Tisanerías</t>
  </si>
  <si>
    <t>Sifones suspendidos de acero inoxidable</t>
  </si>
  <si>
    <t>ARTEFACTOS</t>
  </si>
  <si>
    <t>Artefactos color blanco con tapas de MDF pintadas al horno</t>
  </si>
  <si>
    <t>ACCESORIOS</t>
  </si>
  <si>
    <t>Barrales de acero inoxidable para local servicio higiénico accesible</t>
  </si>
  <si>
    <t xml:space="preserve">Espejos </t>
  </si>
  <si>
    <t>Espejo  para local servicio higiénico accesible</t>
  </si>
  <si>
    <t>Secamanos</t>
  </si>
  <si>
    <t>Dispensadores de papel higienico acero inoxidable</t>
  </si>
  <si>
    <t>VARIOS</t>
  </si>
  <si>
    <t>Barandas en rampas de conexión con Ampliación 1</t>
  </si>
  <si>
    <t>Soporte de bicicletas en acero galvanizado</t>
  </si>
  <si>
    <t>Rejas para BDA en laboratorios</t>
  </si>
  <si>
    <t>Termotanques en tisanerías</t>
  </si>
  <si>
    <t xml:space="preserve">Cortinas </t>
  </si>
  <si>
    <t>ELEMENTOS ESPECIALES</t>
  </si>
  <si>
    <t>Plataforma metálica para equipamiento científico en cubierta</t>
  </si>
  <si>
    <t>CIELORRASOS</t>
  </si>
  <si>
    <t>Cielorraso placas 60x60 desmontables calidad placa pebbled o superior</t>
  </si>
  <si>
    <t>Cielorraso y cenefas de yeso</t>
  </si>
  <si>
    <t>PINTURA</t>
  </si>
  <si>
    <t>Selladores para madera de paramentos verticales y horizontales</t>
  </si>
  <si>
    <t>Enduidos interiores y pintura en cielorrasos y tabiquería de yeso</t>
  </si>
  <si>
    <t>Pintura una mano de convertidor y dos manos de pintura epoxi (elementos metálicos de conector con Ampliación 1)</t>
  </si>
  <si>
    <t>INSTALACIÓN SANITARIA</t>
  </si>
  <si>
    <t>Interna para todos los SSHH y tisanería de N2</t>
  </si>
  <si>
    <t>DESAGÜES PRIMARIOS Y SECUNDARIOS</t>
  </si>
  <si>
    <t>Ejecuciòn de ventilaciones</t>
  </si>
  <si>
    <t xml:space="preserve">Linea de espera para desagues de unidades interiores de aire acondicionado </t>
  </si>
  <si>
    <t>Armado de piletas y desagues en SS.HH</t>
  </si>
  <si>
    <t>Armado de piletas y desagues en tisanería</t>
  </si>
  <si>
    <t>ABASTECIMIENTO</t>
  </si>
  <si>
    <t>Tendido de cañería de abastecimiento desde punto de conexión hasta llave de paso del edificio</t>
  </si>
  <si>
    <t>Llave de paso para cada local / sector</t>
  </si>
  <si>
    <t xml:space="preserve">Sistema de presurización </t>
  </si>
  <si>
    <t>Abastecimiento SSHH y tisanerías</t>
  </si>
  <si>
    <t>Armado de SSHH con suministro y colocación de artefactos con mochila y tapas MDF</t>
  </si>
  <si>
    <t>PLUVIALES</t>
  </si>
  <si>
    <t>Ejecución de cámaras de recolección de pluviales en pavimentos exteriores</t>
  </si>
  <si>
    <t>Ejecución de drenajes bajo muros de contención</t>
  </si>
  <si>
    <t>INCENDIOS</t>
  </si>
  <si>
    <t>Sistema de presurización y tanque de reserva (si no se consideró en las estapas anteriores)</t>
  </si>
  <si>
    <t>Ejecución de red perimetral al edificio enterrada en PEAD (si no se consideró en las estapas anteriores)</t>
  </si>
  <si>
    <t>Ejecución de red de cañerias  tramos exteriores en galvanizado pintado (si no se consideró en las estapas anteriores)</t>
  </si>
  <si>
    <t>Ejecución de conexiones especiales para cada boca de incendio en galvanizado pintado (incluye soportes, llaves de paso, etc.) (si no se consideró en las estapas anteriores)</t>
  </si>
  <si>
    <t>Ejecución de bocas de incendio (incluye cajón acero inoxidable, válvula y manguera) (si no se consideró en las estapas anteriores)</t>
  </si>
  <si>
    <t>GENERAL</t>
  </si>
  <si>
    <t>Ayuda a subcontrato en pases al edificio</t>
  </si>
  <si>
    <t xml:space="preserve">INSTALACIÓN ELÉCTRICA </t>
  </si>
  <si>
    <t>Instalación eléctrica N2 partiendo de tablero de distribución</t>
  </si>
  <si>
    <t>Tendido exterior subterraneo y cámaras de 60x60 revestidas y registro interior</t>
  </si>
  <si>
    <t>Tablero de distribución Planta N2</t>
  </si>
  <si>
    <t>Tableros secundarios</t>
  </si>
  <si>
    <t xml:space="preserve">Tableros AA </t>
  </si>
  <si>
    <t xml:space="preserve">Canalizaciones de potencia y bandejas </t>
  </si>
  <si>
    <t>Conductores de potencia enhebrados</t>
  </si>
  <si>
    <t>Cámaras 60 x 60 para nueva canalización</t>
  </si>
  <si>
    <t>Suministro e instalación de tomacorrientes Planta N2</t>
  </si>
  <si>
    <t xml:space="preserve">   21,1.1</t>
  </si>
  <si>
    <t xml:space="preserve">   P1</t>
  </si>
  <si>
    <t xml:space="preserve">   21,1.2</t>
  </si>
  <si>
    <t xml:space="preserve">   P1A</t>
  </si>
  <si>
    <t xml:space="preserve">   21,1.3</t>
  </si>
  <si>
    <t xml:space="preserve">   P2</t>
  </si>
  <si>
    <t xml:space="preserve">   21,1.4</t>
  </si>
  <si>
    <t xml:space="preserve">   P3</t>
  </si>
  <si>
    <t xml:space="preserve">   21,1.5</t>
  </si>
  <si>
    <t xml:space="preserve">   P4</t>
  </si>
  <si>
    <t xml:space="preserve">   21,1.6</t>
  </si>
  <si>
    <t xml:space="preserve">   P5</t>
  </si>
  <si>
    <t xml:space="preserve">   21,1.7</t>
  </si>
  <si>
    <t xml:space="preserve">   PC1</t>
  </si>
  <si>
    <t xml:space="preserve">   21,1.8</t>
  </si>
  <si>
    <t xml:space="preserve">   TV</t>
  </si>
  <si>
    <t xml:space="preserve">   21,1.9</t>
  </si>
  <si>
    <t xml:space="preserve">   TC100A</t>
  </si>
  <si>
    <t>Suministro e instalación de luminarias Planta N2</t>
  </si>
  <si>
    <t>Alimentación equipos AA</t>
  </si>
  <si>
    <t xml:space="preserve">ACONDICIONAMIENTO DE AIRE </t>
  </si>
  <si>
    <t>Instalación completa del sistema de acondicionamiento térmico del N2</t>
  </si>
  <si>
    <t>Unidades interiores y exteriores sistema Split tecnología inverter nivel 2</t>
  </si>
  <si>
    <t>Cañérias refrigerantes nivel 2</t>
  </si>
  <si>
    <t>Ventiladores de extracción nivel 2</t>
  </si>
  <si>
    <t>Ventiladores de inyección nivel 2</t>
  </si>
  <si>
    <t>Rejas, Dif., Reg., Reg. Cortafuego y Puertas Acceso nivel 2</t>
  </si>
  <si>
    <t>Sistema de Ductos Aislados e Instalados nivel 2</t>
  </si>
  <si>
    <t>Instalación Eléctrica y Control nivel 2</t>
  </si>
  <si>
    <t>Señalización e Identificación de Instalaciones nivel 2</t>
  </si>
  <si>
    <t>Capacitación del Personal de Mantenimiento</t>
  </si>
  <si>
    <t>Pruebas y Ensayos (Control de Calidad) nivel 2</t>
  </si>
  <si>
    <t>Regulación y Puesta en Marcha nivel 2</t>
  </si>
  <si>
    <t>Ayuda a subcontrato en pase de ductos de ventilacion baños nivel 2</t>
  </si>
  <si>
    <t>Ejecución de pases en fachada para conexión unidades interiores - exteriores con colocación de tapa registro estanca nivel 2</t>
  </si>
  <si>
    <t xml:space="preserve">INSTALACIÓN TENSIONES DEBILES </t>
  </si>
  <si>
    <t>Instalación débiles N2 partiendo del rack</t>
  </si>
  <si>
    <t xml:space="preserve">Canalizaciones de tensiones debiles y bandejas </t>
  </si>
  <si>
    <t>Sistema de cableado estructurado Cat. 6 completo</t>
  </si>
  <si>
    <t xml:space="preserve">Rack </t>
  </si>
  <si>
    <t>Access Point</t>
  </si>
  <si>
    <t>Cableado  UTP</t>
  </si>
  <si>
    <t>Sistema de alarma de intrusos IP con detección de movimiento en áreas exteriores</t>
  </si>
  <si>
    <t>Circuito cerrado de televisión CCTV IP POE</t>
  </si>
  <si>
    <t xml:space="preserve">Sistema control de acceso </t>
  </si>
  <si>
    <t>UPS</t>
  </si>
  <si>
    <t>Puesto de datos D</t>
  </si>
  <si>
    <t>Puesto HDMI</t>
  </si>
  <si>
    <t xml:space="preserve">INSTALACIONES ESPECIALES </t>
  </si>
  <si>
    <t>Sistema de combate y detección de incendios con todos sus elementos</t>
  </si>
  <si>
    <t>Sistema de protección contra descargas atmosfericas</t>
  </si>
  <si>
    <t>Conexión a PAT de instalaciones N2</t>
  </si>
  <si>
    <t>Suministro e instalación de paneles fotovoltaicos sobre cubierta</t>
  </si>
  <si>
    <t>DESMOVILIZACION Y LIMPIEZA</t>
  </si>
  <si>
    <t>Desmovilización general de la obra</t>
  </si>
  <si>
    <t>Limpieza general</t>
  </si>
  <si>
    <t>Limpieza fina de obra</t>
  </si>
  <si>
    <t>RECAUDOS CONFORME A OBRA</t>
  </si>
  <si>
    <t xml:space="preserve">Planos y modelo (federado y por disciplina) conforme a obra versión digital (DWG; IFC y formato nativo del software que genere el modelo)  Albañilería, Estructura, Instalación eléctrica, Ac. Térmico, Instalación sanitaria, Protección contra incendios </t>
  </si>
  <si>
    <t>GASTOS GENERALES</t>
  </si>
  <si>
    <t>Gastos Generales</t>
  </si>
  <si>
    <t>SUB TOTAL OBRA</t>
  </si>
  <si>
    <t>La oferta debe incluir la totalidad de los trabajos necesarios para la completa ejecución de la ETAPA 3 del proyecto licitado, así como su vinculación con el edificio existente en el Nivel 2 (0.00 +0.70), habilitando la conexión en dicho nivel. Esto implica construir todo los locales interiores del Nivel 2. Deberan contemplarse todos los trabajos necesarios, de manera que los locales del Nivel 2 queden en perfecto funcionamiento.
Si la empresa considera necesario, podrá agregar los rubros, ítems y metrajes que crea necesarios para la cotización, sin modificar el formato del Formulario.
Respecto del sistema de acondicionamiento térmico, se deberá considerar y dejar en completo funcionamiento el Nivel 2 en su totalidad asegurando su vinculación con el resto del sistema.</t>
  </si>
  <si>
    <t>FORMULARIO 4 RUBRADO</t>
  </si>
  <si>
    <t>LLAMADO PÚBLICO Nº02-2024</t>
  </si>
  <si>
    <t>% del Rubro en Obra Total</t>
  </si>
  <si>
    <t>$ MONTO IMPONIBLE</t>
  </si>
  <si>
    <t>OBRA: Segunda Ampliación ITR RIVERA - ETAPA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</si>
</sst>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0;[Red]0.00"/>
    <numFmt numFmtId="166" formatCode="#,##0&quot;   &quot;"/>
  </numFmts>
  <fonts count="27" x14ac:knownFonts="1">
    <font>
      <sz val="10"/>
      <color rgb="FF000000"/>
      <name val="Arial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sz val="1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sz val="16"/>
      <color rgb="FF000000"/>
      <name val="Arial"/>
      <family val="2"/>
    </font>
    <font>
      <sz val="12"/>
      <color rgb="FF0000FF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22"/>
      <color rgb="FF000000"/>
      <name val="Arial"/>
      <family val="2"/>
    </font>
    <font>
      <sz val="22"/>
      <color rgb="FF000000"/>
      <name val="Arial"/>
      <family val="2"/>
    </font>
    <font>
      <b/>
      <sz val="12"/>
      <color rgb="FFFF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77933C"/>
        <bgColor rgb="FF77933C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DDDDDD"/>
      </patternFill>
    </fill>
    <fill>
      <patternFill patternType="solid">
        <fgColor theme="6" tint="0.39997558519241921"/>
        <bgColor rgb="FF77933C"/>
      </patternFill>
    </fill>
  </fills>
  <borders count="31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2" borderId="7" xfId="0" applyFont="1" applyFill="1" applyBorder="1"/>
    <xf numFmtId="0" fontId="1" fillId="2" borderId="7" xfId="0" applyFont="1" applyFill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13" fillId="0" borderId="0" xfId="0" applyFont="1"/>
    <xf numFmtId="0" fontId="17" fillId="0" borderId="0" xfId="0" applyFont="1"/>
    <xf numFmtId="0" fontId="1" fillId="0" borderId="7" xfId="0" applyFont="1" applyBorder="1"/>
    <xf numFmtId="0" fontId="20" fillId="0" borderId="7" xfId="0" applyFont="1" applyBorder="1"/>
    <xf numFmtId="0" fontId="19" fillId="2" borderId="7" xfId="0" applyFont="1" applyFill="1" applyBorder="1"/>
    <xf numFmtId="0" fontId="1" fillId="0" borderId="7" xfId="0" applyFont="1" applyBorder="1" applyAlignment="1">
      <alignment horizontal="right"/>
    </xf>
    <xf numFmtId="0" fontId="22" fillId="0" borderId="9" xfId="0" applyFont="1" applyBorder="1"/>
    <xf numFmtId="0" fontId="22" fillId="5" borderId="8" xfId="0" applyFont="1" applyFill="1" applyBorder="1"/>
    <xf numFmtId="164" fontId="10" fillId="3" borderId="4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164" fontId="9" fillId="0" borderId="7" xfId="0" applyNumberFormat="1" applyFont="1" applyBorder="1" applyAlignment="1">
      <alignment horizontal="center" vertical="center" wrapText="1"/>
    </xf>
    <xf numFmtId="0" fontId="13" fillId="0" borderId="7" xfId="0" applyFont="1" applyBorder="1"/>
    <xf numFmtId="0" fontId="1" fillId="0" borderId="10" xfId="0" applyFont="1" applyBorder="1"/>
    <xf numFmtId="0" fontId="1" fillId="0" borderId="11" xfId="0" applyFont="1" applyBorder="1"/>
    <xf numFmtId="0" fontId="13" fillId="0" borderId="11" xfId="0" applyFont="1" applyBorder="1"/>
    <xf numFmtId="164" fontId="16" fillId="3" borderId="12" xfId="0" applyNumberFormat="1" applyFont="1" applyFill="1" applyBorder="1" applyAlignment="1">
      <alignment horizontal="center" vertical="center" wrapText="1"/>
    </xf>
    <xf numFmtId="0" fontId="1" fillId="0" borderId="13" xfId="0" applyFont="1" applyBorder="1"/>
    <xf numFmtId="0" fontId="1" fillId="0" borderId="14" xfId="0" applyFont="1" applyBorder="1"/>
    <xf numFmtId="0" fontId="22" fillId="0" borderId="11" xfId="0" applyFont="1" applyBorder="1"/>
    <xf numFmtId="0" fontId="1" fillId="0" borderId="15" xfId="0" applyFont="1" applyBorder="1"/>
    <xf numFmtId="0" fontId="1" fillId="0" borderId="16" xfId="0" applyFont="1" applyBorder="1"/>
    <xf numFmtId="0" fontId="1" fillId="5" borderId="10" xfId="0" applyFont="1" applyFill="1" applyBorder="1"/>
    <xf numFmtId="0" fontId="25" fillId="0" borderId="15" xfId="0" applyFont="1" applyBorder="1" applyAlignment="1">
      <alignment horizontal="left"/>
    </xf>
    <xf numFmtId="17" fontId="22" fillId="0" borderId="18" xfId="0" applyNumberFormat="1" applyFont="1" applyBorder="1" applyAlignment="1">
      <alignment wrapText="1"/>
    </xf>
    <xf numFmtId="0" fontId="22" fillId="0" borderId="18" xfId="0" applyFont="1" applyBorder="1" applyAlignment="1">
      <alignment wrapText="1"/>
    </xf>
    <xf numFmtId="0" fontId="22" fillId="0" borderId="18" xfId="0" applyFont="1" applyBorder="1"/>
    <xf numFmtId="0" fontId="1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164" fontId="21" fillId="0" borderId="9" xfId="0" applyNumberFormat="1" applyFont="1" applyBorder="1" applyAlignment="1">
      <alignment horizontal="center" vertical="center" wrapText="1"/>
    </xf>
    <xf numFmtId="164" fontId="16" fillId="3" borderId="9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164" fontId="16" fillId="3" borderId="19" xfId="0" applyNumberFormat="1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/>
    </xf>
    <xf numFmtId="0" fontId="24" fillId="0" borderId="7" xfId="0" applyFont="1" applyBorder="1" applyAlignment="1">
      <alignment horizontal="left" vertical="top" wrapText="1"/>
    </xf>
    <xf numFmtId="0" fontId="0" fillId="0" borderId="17" xfId="0" applyBorder="1"/>
    <xf numFmtId="0" fontId="0" fillId="0" borderId="14" xfId="0" applyBorder="1"/>
    <xf numFmtId="0" fontId="24" fillId="0" borderId="1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/>
    </xf>
    <xf numFmtId="0" fontId="3" fillId="0" borderId="7" xfId="0" applyFont="1" applyBorder="1"/>
    <xf numFmtId="0" fontId="2" fillId="0" borderId="7" xfId="0" applyFont="1" applyBorder="1"/>
    <xf numFmtId="0" fontId="8" fillId="0" borderId="7" xfId="0" applyFont="1" applyBorder="1"/>
    <xf numFmtId="0" fontId="2" fillId="0" borderId="7" xfId="0" applyFont="1" applyBorder="1" applyAlignment="1">
      <alignment horizontal="left"/>
    </xf>
    <xf numFmtId="0" fontId="7" fillId="0" borderId="20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vertical="top"/>
    </xf>
    <xf numFmtId="0" fontId="6" fillId="0" borderId="7" xfId="0" applyFont="1" applyBorder="1" applyAlignment="1">
      <alignment wrapText="1"/>
    </xf>
    <xf numFmtId="165" fontId="1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wrapText="1"/>
    </xf>
    <xf numFmtId="165" fontId="1" fillId="0" borderId="7" xfId="0" applyNumberFormat="1" applyFont="1" applyBorder="1"/>
    <xf numFmtId="0" fontId="1" fillId="0" borderId="7" xfId="0" applyFont="1" applyBorder="1" applyAlignment="1">
      <alignment wrapText="1"/>
    </xf>
    <xf numFmtId="166" fontId="1" fillId="0" borderId="7" xfId="0" applyNumberFormat="1" applyFont="1" applyBorder="1"/>
    <xf numFmtId="166" fontId="11" fillId="0" borderId="7" xfId="0" applyNumberFormat="1" applyFont="1" applyBorder="1" applyAlignment="1">
      <alignment horizontal="center"/>
    </xf>
    <xf numFmtId="166" fontId="1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 wrapText="1"/>
    </xf>
    <xf numFmtId="165" fontId="20" fillId="0" borderId="7" xfId="0" applyNumberFormat="1" applyFont="1" applyBorder="1" applyAlignment="1">
      <alignment horizontal="center"/>
    </xf>
    <xf numFmtId="0" fontId="17" fillId="0" borderId="30" xfId="0" applyFont="1" applyBorder="1"/>
    <xf numFmtId="0" fontId="17" fillId="0" borderId="28" xfId="0" applyFont="1" applyBorder="1"/>
    <xf numFmtId="0" fontId="17" fillId="0" borderId="29" xfId="0" applyFont="1" applyBorder="1"/>
    <xf numFmtId="164" fontId="16" fillId="3" borderId="30" xfId="0" applyNumberFormat="1" applyFont="1" applyFill="1" applyBorder="1" applyAlignment="1">
      <alignment horizontal="center" vertical="center" wrapText="1"/>
    </xf>
    <xf numFmtId="2" fontId="26" fillId="6" borderId="9" xfId="0" applyNumberFormat="1" applyFont="1" applyFill="1" applyBorder="1" applyAlignment="1">
      <alignment horizontal="left" vertical="center" wrapText="1"/>
    </xf>
    <xf numFmtId="2" fontId="26" fillId="6" borderId="8" xfId="0" applyNumberFormat="1" applyFont="1" applyFill="1" applyBorder="1" applyAlignment="1">
      <alignment horizontal="left" vertical="center" wrapText="1"/>
    </xf>
    <xf numFmtId="0" fontId="21" fillId="8" borderId="9" xfId="0" applyFont="1" applyFill="1" applyBorder="1" applyAlignment="1">
      <alignment horizontal="left" vertical="center" wrapText="1"/>
    </xf>
    <xf numFmtId="0" fontId="21" fillId="8" borderId="8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10" fillId="7" borderId="22" xfId="0" applyFont="1" applyFill="1" applyBorder="1" applyAlignment="1">
      <alignment horizontal="left" vertical="center" wrapText="1"/>
    </xf>
    <xf numFmtId="0" fontId="10" fillId="3" borderId="2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7" borderId="24" xfId="0" applyFont="1" applyFill="1" applyBorder="1" applyAlignment="1">
      <alignment horizontal="left" vertical="top"/>
    </xf>
    <xf numFmtId="0" fontId="10" fillId="7" borderId="5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/>
    </xf>
    <xf numFmtId="0" fontId="8" fillId="0" borderId="25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2" fontId="1" fillId="0" borderId="10" xfId="0" applyNumberFormat="1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16" fillId="7" borderId="27" xfId="0" applyFont="1" applyFill="1" applyBorder="1" applyAlignment="1">
      <alignment horizontal="left" vertical="top" wrapText="1"/>
    </xf>
    <xf numFmtId="0" fontId="16" fillId="7" borderId="29" xfId="0" applyFont="1" applyFill="1" applyBorder="1" applyAlignment="1">
      <alignment horizontal="left" vertical="top" wrapText="1"/>
    </xf>
    <xf numFmtId="0" fontId="8" fillId="7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10" fontId="1" fillId="0" borderId="7" xfId="0" applyNumberFormat="1" applyFont="1" applyBorder="1" applyAlignment="1">
      <alignment horizontal="left" vertical="top"/>
    </xf>
    <xf numFmtId="10" fontId="2" fillId="0" borderId="7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0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/>
    </xf>
    <xf numFmtId="0" fontId="20" fillId="0" borderId="7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10" fontId="20" fillId="0" borderId="7" xfId="0" applyNumberFormat="1" applyFont="1" applyBorder="1" applyAlignment="1">
      <alignment horizontal="left" vertical="top"/>
    </xf>
    <xf numFmtId="0" fontId="21" fillId="0" borderId="7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/>
    </xf>
    <xf numFmtId="0" fontId="4" fillId="6" borderId="28" xfId="0" applyFont="1" applyFill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164" fontId="9" fillId="3" borderId="9" xfId="0" applyNumberFormat="1" applyFont="1" applyFill="1" applyBorder="1" applyAlignment="1">
      <alignment horizontal="center" vertical="center" wrapText="1"/>
    </xf>
    <xf numFmtId="164" fontId="9" fillId="3" borderId="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945"/>
  <sheetViews>
    <sheetView showGridLines="0" tabSelected="1" zoomScale="85" zoomScaleNormal="85" workbookViewId="0">
      <selection activeCell="B16" sqref="B16"/>
    </sheetView>
  </sheetViews>
  <sheetFormatPr baseColWidth="10" defaultColWidth="12.5703125" defaultRowHeight="15" customHeight="1" x14ac:dyDescent="0.2"/>
  <cols>
    <col min="2" max="2" width="9.85546875" customWidth="1"/>
    <col min="3" max="3" width="92.140625" customWidth="1"/>
    <col min="4" max="4" width="30.5703125" customWidth="1"/>
    <col min="5" max="5" width="15.28515625" customWidth="1"/>
    <col min="6" max="6" width="11.85546875" customWidth="1"/>
    <col min="7" max="7" width="23.7109375" customWidth="1"/>
    <col min="8" max="9" width="18.85546875" customWidth="1"/>
    <col min="10" max="10" width="19.42578125" customWidth="1"/>
    <col min="11" max="11" width="19.7109375" customWidth="1"/>
    <col min="12" max="12" width="10.7109375" customWidth="1"/>
    <col min="13" max="13" width="15.85546875" customWidth="1"/>
    <col min="14" max="27" width="10" customWidth="1"/>
    <col min="28" max="29" width="12" customWidth="1"/>
  </cols>
  <sheetData>
    <row r="1" spans="2:29" ht="14.25" x14ac:dyDescent="0.2">
      <c r="B1" s="1"/>
      <c r="C1" s="2"/>
      <c r="D1" s="2"/>
      <c r="E1" s="2"/>
      <c r="F1" s="2"/>
      <c r="G1" s="2"/>
      <c r="H1" s="2"/>
      <c r="I1" s="3"/>
      <c r="J1" s="3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4"/>
      <c r="AA1" s="4"/>
      <c r="AB1" s="4"/>
      <c r="AC1" s="4"/>
    </row>
    <row r="2" spans="2:29" ht="15" customHeight="1" thickBot="1" x14ac:dyDescent="0.3">
      <c r="B2" s="5"/>
      <c r="C2" s="6"/>
      <c r="D2" s="4"/>
      <c r="E2" s="2"/>
      <c r="F2" s="2"/>
      <c r="G2" s="2"/>
      <c r="H2" s="2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4"/>
      <c r="AA2" s="4"/>
      <c r="AB2" s="4"/>
      <c r="AC2" s="4"/>
    </row>
    <row r="3" spans="2:29" ht="26.25" x14ac:dyDescent="0.2">
      <c r="B3" s="49" t="s">
        <v>189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4"/>
      <c r="AA3" s="4"/>
      <c r="AB3" s="4"/>
      <c r="AC3" s="4"/>
    </row>
    <row r="4" spans="2:29" ht="18.75" x14ac:dyDescent="0.2">
      <c r="B4" s="53" t="s">
        <v>0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48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4"/>
      <c r="AA4" s="4"/>
      <c r="AB4" s="4"/>
      <c r="AC4" s="4"/>
    </row>
    <row r="5" spans="2:29" ht="19.5" thickBot="1" x14ac:dyDescent="0.35">
      <c r="B5" s="38" t="s">
        <v>190</v>
      </c>
      <c r="C5" s="39"/>
      <c r="D5" s="40"/>
      <c r="E5" s="41"/>
      <c r="F5" s="41"/>
      <c r="G5" s="41"/>
      <c r="H5" s="41"/>
      <c r="I5" s="41"/>
      <c r="J5" s="41"/>
      <c r="K5" s="41"/>
      <c r="L5" s="42"/>
      <c r="M5" s="3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4"/>
      <c r="AA5" s="4"/>
      <c r="AB5" s="4"/>
      <c r="AC5" s="4"/>
    </row>
    <row r="6" spans="2:29" ht="18" x14ac:dyDescent="0.2">
      <c r="B6" s="7"/>
      <c r="C6" s="8"/>
      <c r="D6" s="4"/>
      <c r="E6" s="2"/>
      <c r="F6" s="2"/>
      <c r="G6" s="2"/>
      <c r="H6" s="2"/>
      <c r="I6" s="3"/>
      <c r="J6" s="3"/>
      <c r="K6" s="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4"/>
      <c r="AA6" s="4"/>
      <c r="AB6" s="4"/>
      <c r="AC6" s="4"/>
    </row>
    <row r="7" spans="2:29" ht="15" customHeight="1" x14ac:dyDescent="0.3">
      <c r="B7" s="9"/>
      <c r="C7" s="6"/>
      <c r="D7" s="4"/>
      <c r="E7" s="2"/>
      <c r="F7" s="2"/>
      <c r="G7" s="2"/>
      <c r="H7" s="2"/>
      <c r="I7" s="3"/>
      <c r="J7" s="3"/>
      <c r="K7" s="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"/>
      <c r="AA7" s="4"/>
      <c r="AB7" s="4"/>
      <c r="AC7" s="4"/>
    </row>
    <row r="8" spans="2:29" ht="15" customHeight="1" x14ac:dyDescent="0.25">
      <c r="B8" s="10" t="s">
        <v>1</v>
      </c>
      <c r="C8" s="6"/>
      <c r="D8" s="4"/>
      <c r="E8" s="2"/>
      <c r="F8" s="2"/>
      <c r="G8" s="2"/>
      <c r="H8" s="2"/>
      <c r="I8" s="3"/>
      <c r="J8" s="3"/>
      <c r="K8" s="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4"/>
      <c r="AA8" s="4"/>
      <c r="AB8" s="4"/>
      <c r="AC8" s="4"/>
    </row>
    <row r="9" spans="2:29" ht="15" customHeight="1" x14ac:dyDescent="0.25">
      <c r="B9" s="10"/>
      <c r="C9" s="6"/>
      <c r="D9" s="4"/>
      <c r="E9" s="2"/>
      <c r="F9" s="2"/>
      <c r="G9" s="2"/>
      <c r="H9" s="2"/>
      <c r="I9" s="3"/>
      <c r="J9" s="3"/>
      <c r="K9" s="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4"/>
      <c r="AA9" s="4"/>
      <c r="AB9" s="4"/>
      <c r="AC9" s="4"/>
    </row>
    <row r="10" spans="2:29" ht="15" customHeight="1" thickBot="1" x14ac:dyDescent="0.3">
      <c r="B10" s="10" t="s">
        <v>2</v>
      </c>
      <c r="C10" s="6"/>
      <c r="D10" s="4"/>
      <c r="E10" s="2"/>
      <c r="F10" s="2"/>
      <c r="G10" s="2"/>
      <c r="H10" s="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4"/>
      <c r="AA10" s="4"/>
      <c r="AB10" s="4"/>
      <c r="AC10" s="4"/>
    </row>
    <row r="11" spans="2:29" ht="18.75" thickBot="1" x14ac:dyDescent="0.3">
      <c r="B11" s="54"/>
      <c r="C11" s="55"/>
      <c r="D11" s="56"/>
      <c r="E11" s="17"/>
      <c r="F11" s="17"/>
      <c r="G11" s="17"/>
      <c r="H11" s="130" t="s">
        <v>3</v>
      </c>
      <c r="I11" s="131"/>
      <c r="J11" s="43"/>
      <c r="K11" s="43"/>
      <c r="L11" s="17"/>
      <c r="M11" s="17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4"/>
      <c r="AC11" s="4"/>
    </row>
    <row r="12" spans="2:29" ht="18.75" thickBot="1" x14ac:dyDescent="0.3">
      <c r="B12" s="54"/>
      <c r="C12" s="55"/>
      <c r="D12" s="56"/>
      <c r="E12" s="17"/>
      <c r="F12" s="17"/>
      <c r="G12" s="17"/>
      <c r="H12" s="17"/>
      <c r="I12" s="24"/>
      <c r="J12" s="24"/>
      <c r="K12" s="24"/>
      <c r="L12" s="17"/>
      <c r="M12" s="17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4"/>
      <c r="AC12" s="4"/>
    </row>
    <row r="13" spans="2:29" ht="18.75" thickBot="1" x14ac:dyDescent="0.3">
      <c r="B13" s="54"/>
      <c r="C13" s="55"/>
      <c r="D13" s="57"/>
      <c r="E13" s="17"/>
      <c r="F13" s="17"/>
      <c r="G13" s="17"/>
      <c r="H13" s="128" t="s">
        <v>3</v>
      </c>
      <c r="I13" s="129"/>
      <c r="J13" s="26"/>
      <c r="K13" s="26"/>
      <c r="L13" s="17"/>
      <c r="M13" s="17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4"/>
      <c r="AC13" s="4"/>
    </row>
    <row r="14" spans="2:29" thickBot="1" x14ac:dyDescent="0.25">
      <c r="B14" s="58"/>
      <c r="C14" s="56"/>
      <c r="D14" s="56"/>
      <c r="E14" s="17"/>
      <c r="F14" s="17"/>
      <c r="G14" s="17"/>
      <c r="H14" s="17"/>
      <c r="I14" s="24"/>
      <c r="J14" s="24"/>
      <c r="K14" s="24"/>
      <c r="L14" s="17"/>
      <c r="M14" s="17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4"/>
      <c r="AC14" s="4"/>
    </row>
    <row r="15" spans="2:29" s="88" customFormat="1" ht="63.75" thickBot="1" x14ac:dyDescent="0.25">
      <c r="B15" s="59" t="s">
        <v>193</v>
      </c>
      <c r="C15" s="83"/>
      <c r="D15" s="83"/>
      <c r="E15" s="84" t="s">
        <v>4</v>
      </c>
      <c r="F15" s="84" t="s">
        <v>5</v>
      </c>
      <c r="G15" s="84" t="s">
        <v>6</v>
      </c>
      <c r="H15" s="84" t="s">
        <v>7</v>
      </c>
      <c r="I15" s="85" t="s">
        <v>8</v>
      </c>
      <c r="J15" s="79" t="s">
        <v>191</v>
      </c>
      <c r="K15" s="80"/>
      <c r="L15" s="81" t="s">
        <v>192</v>
      </c>
      <c r="M15" s="82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7"/>
      <c r="AC15" s="87"/>
    </row>
    <row r="16" spans="2:29" ht="14.25" x14ac:dyDescent="0.2">
      <c r="B16" s="60"/>
      <c r="C16" s="61"/>
      <c r="D16" s="61"/>
      <c r="E16" s="17"/>
      <c r="F16" s="17"/>
      <c r="G16" s="17"/>
      <c r="H16" s="17"/>
      <c r="I16" s="24"/>
      <c r="J16" s="24"/>
      <c r="K16" s="24"/>
      <c r="L16" s="17"/>
      <c r="M16" s="29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4"/>
      <c r="AC16" s="4"/>
    </row>
    <row r="17" spans="2:29" thickBot="1" x14ac:dyDescent="0.25">
      <c r="B17" s="60"/>
      <c r="C17" s="61"/>
      <c r="D17" s="61"/>
      <c r="E17" s="17"/>
      <c r="F17" s="17"/>
      <c r="G17" s="17"/>
      <c r="H17" s="17"/>
      <c r="I17" s="24"/>
      <c r="J17" s="24"/>
      <c r="K17" s="24"/>
      <c r="L17" s="17"/>
      <c r="M17" s="29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4"/>
      <c r="AC17" s="4"/>
    </row>
    <row r="18" spans="2:29" ht="21" thickBot="1" x14ac:dyDescent="0.3">
      <c r="B18" s="89">
        <v>1</v>
      </c>
      <c r="C18" s="90" t="s">
        <v>9</v>
      </c>
      <c r="D18" s="103"/>
      <c r="E18" s="62"/>
      <c r="F18" s="63"/>
      <c r="G18" s="63"/>
      <c r="H18" s="63"/>
      <c r="I18" s="23">
        <f>SUM(H20)</f>
        <v>0</v>
      </c>
      <c r="J18" s="44"/>
      <c r="K18" s="22" t="e">
        <f>SUM(J20)</f>
        <v>#DIV/0!</v>
      </c>
      <c r="L18" s="21"/>
      <c r="M18" s="22">
        <f>SUM(L20)</f>
        <v>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4"/>
      <c r="AC18" s="4"/>
    </row>
    <row r="19" spans="2:29" ht="14.25" x14ac:dyDescent="0.2">
      <c r="B19" s="91"/>
      <c r="C19" s="104"/>
      <c r="D19" s="104"/>
      <c r="E19" s="17"/>
      <c r="F19" s="17"/>
      <c r="G19" s="17"/>
      <c r="H19" s="17"/>
      <c r="I19" s="24"/>
      <c r="J19" s="24"/>
      <c r="K19" s="24"/>
      <c r="L19" s="28"/>
      <c r="M19" s="29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4"/>
      <c r="AC19" s="4"/>
    </row>
    <row r="20" spans="2:29" ht="20.25" x14ac:dyDescent="0.3">
      <c r="B20" s="64">
        <v>1.1000000000000001</v>
      </c>
      <c r="C20" s="94" t="s">
        <v>10</v>
      </c>
      <c r="D20" s="105"/>
      <c r="E20" s="17"/>
      <c r="F20" s="66"/>
      <c r="G20" s="25"/>
      <c r="H20" s="19">
        <f>+E20*G20</f>
        <v>0</v>
      </c>
      <c r="I20" s="24"/>
      <c r="J20" s="46" t="e">
        <f>H20/I232</f>
        <v>#DIV/0!</v>
      </c>
      <c r="K20" s="24"/>
      <c r="L20" s="37"/>
      <c r="M20" s="29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4"/>
      <c r="AC20" s="4"/>
    </row>
    <row r="21" spans="2:29" ht="20.25" x14ac:dyDescent="0.3">
      <c r="B21" s="64"/>
      <c r="C21" s="94"/>
      <c r="D21" s="106"/>
      <c r="E21" s="17"/>
      <c r="F21" s="66"/>
      <c r="G21" s="25"/>
      <c r="H21" s="25"/>
      <c r="I21" s="25"/>
      <c r="J21" s="25"/>
      <c r="K21" s="25"/>
      <c r="L21" s="28"/>
      <c r="M21" s="29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4"/>
      <c r="AC21" s="4"/>
    </row>
    <row r="22" spans="2:29" ht="15.75" thickBot="1" x14ac:dyDescent="0.25">
      <c r="B22" s="92"/>
      <c r="C22" s="94"/>
      <c r="D22" s="94"/>
      <c r="E22" s="17"/>
      <c r="F22" s="17"/>
      <c r="G22" s="17"/>
      <c r="H22" s="17"/>
      <c r="I22" s="24"/>
      <c r="J22" s="24"/>
      <c r="K22" s="24"/>
      <c r="L22" s="28"/>
      <c r="M22" s="29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4"/>
      <c r="AC22" s="4"/>
    </row>
    <row r="23" spans="2:29" ht="21" thickBot="1" x14ac:dyDescent="0.3">
      <c r="B23" s="89">
        <v>3</v>
      </c>
      <c r="C23" s="90" t="s">
        <v>11</v>
      </c>
      <c r="D23" s="103"/>
      <c r="E23" s="62"/>
      <c r="F23" s="63"/>
      <c r="G23" s="63"/>
      <c r="H23" s="63"/>
      <c r="I23" s="23">
        <f>SUM(H25:H26)</f>
        <v>0</v>
      </c>
      <c r="J23" s="44"/>
      <c r="K23" s="22" t="e">
        <f>SUM(J25:J26)</f>
        <v>#DIV/0!</v>
      </c>
      <c r="L23" s="21"/>
      <c r="M23" s="22">
        <f>SUM(L25:L26)</f>
        <v>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4"/>
      <c r="AC23" s="4"/>
    </row>
    <row r="24" spans="2:29" ht="14.25" x14ac:dyDescent="0.2">
      <c r="B24" s="93"/>
      <c r="C24" s="104"/>
      <c r="D24" s="107"/>
      <c r="E24" s="17"/>
      <c r="F24" s="17"/>
      <c r="G24" s="17"/>
      <c r="H24" s="17"/>
      <c r="I24" s="24"/>
      <c r="J24" s="24"/>
      <c r="K24" s="24"/>
      <c r="L24" s="28"/>
      <c r="M24" s="29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4"/>
      <c r="AC24" s="4"/>
    </row>
    <row r="25" spans="2:29" ht="30" x14ac:dyDescent="0.2">
      <c r="B25" s="64">
        <v>3.1</v>
      </c>
      <c r="C25" s="94" t="s">
        <v>12</v>
      </c>
      <c r="D25" s="107"/>
      <c r="E25" s="17"/>
      <c r="F25" s="17"/>
      <c r="G25" s="17"/>
      <c r="H25" s="11">
        <f t="shared" ref="H25:H26" si="0">+E25*G25</f>
        <v>0</v>
      </c>
      <c r="I25" s="24"/>
      <c r="J25" s="46" t="e">
        <f t="shared" ref="J25:J26" si="1">H25/I237</f>
        <v>#DIV/0!</v>
      </c>
      <c r="K25" s="24"/>
      <c r="L25" s="37"/>
      <c r="M25" s="29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4"/>
      <c r="AC25" s="4"/>
    </row>
    <row r="26" spans="2:29" ht="30" x14ac:dyDescent="0.2">
      <c r="B26" s="64">
        <v>3.3</v>
      </c>
      <c r="C26" s="94" t="s">
        <v>13</v>
      </c>
      <c r="D26" s="107"/>
      <c r="E26" s="17"/>
      <c r="F26" s="17"/>
      <c r="G26" s="17"/>
      <c r="H26" s="11">
        <f t="shared" si="0"/>
        <v>0</v>
      </c>
      <c r="I26" s="24"/>
      <c r="J26" s="46" t="e">
        <f t="shared" si="1"/>
        <v>#DIV/0!</v>
      </c>
      <c r="K26" s="24"/>
      <c r="L26" s="37"/>
      <c r="M26" s="2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4"/>
      <c r="AC26" s="4"/>
    </row>
    <row r="27" spans="2:29" ht="21" thickBot="1" x14ac:dyDescent="0.35">
      <c r="B27" s="64"/>
      <c r="C27" s="94"/>
      <c r="D27" s="106"/>
      <c r="E27" s="17"/>
      <c r="F27" s="66"/>
      <c r="G27" s="25"/>
      <c r="H27" s="17"/>
      <c r="I27" s="24"/>
      <c r="J27" s="24"/>
      <c r="K27" s="24"/>
      <c r="L27" s="28"/>
      <c r="M27" s="29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4"/>
      <c r="AC27" s="4"/>
    </row>
    <row r="28" spans="2:29" ht="21" thickBot="1" x14ac:dyDescent="0.3">
      <c r="B28" s="89">
        <v>4</v>
      </c>
      <c r="C28" s="90" t="s">
        <v>14</v>
      </c>
      <c r="D28" s="103"/>
      <c r="E28" s="62"/>
      <c r="F28" s="63"/>
      <c r="G28" s="63"/>
      <c r="H28" s="63"/>
      <c r="I28" s="23">
        <f>SUM(H30:H32)</f>
        <v>0</v>
      </c>
      <c r="J28" s="44"/>
      <c r="K28" s="22" t="e">
        <f>SUM(J30:J32)</f>
        <v>#DIV/0!</v>
      </c>
      <c r="L28" s="21"/>
      <c r="M28" s="22">
        <f>SUM(L30:L32)</f>
        <v>0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4"/>
      <c r="AC28" s="4"/>
    </row>
    <row r="29" spans="2:29" ht="14.25" x14ac:dyDescent="0.2">
      <c r="B29" s="93"/>
      <c r="C29" s="104"/>
      <c r="D29" s="107"/>
      <c r="E29" s="17"/>
      <c r="F29" s="17"/>
      <c r="G29" s="17"/>
      <c r="H29" s="17"/>
      <c r="I29" s="24"/>
      <c r="J29" s="24"/>
      <c r="K29" s="24"/>
      <c r="L29" s="28"/>
      <c r="M29" s="29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4"/>
      <c r="AC29" s="4"/>
    </row>
    <row r="30" spans="2:29" ht="30" x14ac:dyDescent="0.2">
      <c r="B30" s="64">
        <v>4.0999999999999996</v>
      </c>
      <c r="C30" s="94" t="s">
        <v>15</v>
      </c>
      <c r="D30" s="106"/>
      <c r="E30" s="17"/>
      <c r="F30" s="66"/>
      <c r="G30" s="17"/>
      <c r="H30" s="11">
        <f t="shared" ref="H30:H32" si="2">+E30*G30</f>
        <v>0</v>
      </c>
      <c r="I30" s="24"/>
      <c r="J30" s="46" t="e">
        <f t="shared" ref="J30:J32" si="3">H30/I242</f>
        <v>#DIV/0!</v>
      </c>
      <c r="K30" s="24"/>
      <c r="L30" s="37"/>
      <c r="M30" s="29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4"/>
      <c r="AC30" s="4"/>
    </row>
    <row r="31" spans="2:29" x14ac:dyDescent="0.2">
      <c r="B31" s="64">
        <v>4.2</v>
      </c>
      <c r="C31" s="94" t="s">
        <v>16</v>
      </c>
      <c r="D31" s="106"/>
      <c r="E31" s="17"/>
      <c r="F31" s="66"/>
      <c r="G31" s="17"/>
      <c r="H31" s="11">
        <f t="shared" si="2"/>
        <v>0</v>
      </c>
      <c r="I31" s="24"/>
      <c r="J31" s="46" t="e">
        <f t="shared" si="3"/>
        <v>#DIV/0!</v>
      </c>
      <c r="K31" s="24"/>
      <c r="L31" s="37"/>
      <c r="M31" s="29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4"/>
      <c r="AC31" s="4"/>
    </row>
    <row r="32" spans="2:29" x14ac:dyDescent="0.2">
      <c r="B32" s="64">
        <v>4.3</v>
      </c>
      <c r="C32" s="94" t="s">
        <v>17</v>
      </c>
      <c r="D32" s="106"/>
      <c r="E32" s="17"/>
      <c r="F32" s="66"/>
      <c r="G32" s="17"/>
      <c r="H32" s="11">
        <f t="shared" si="2"/>
        <v>0</v>
      </c>
      <c r="I32" s="24"/>
      <c r="J32" s="46" t="e">
        <f t="shared" si="3"/>
        <v>#DIV/0!</v>
      </c>
      <c r="K32" s="24"/>
      <c r="L32" s="37"/>
      <c r="M32" s="29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4"/>
      <c r="AC32" s="4"/>
    </row>
    <row r="33" spans="2:29" thickBot="1" x14ac:dyDescent="0.25">
      <c r="B33" s="92"/>
      <c r="C33" s="108"/>
      <c r="D33" s="109"/>
      <c r="E33" s="17"/>
      <c r="F33" s="17"/>
      <c r="G33" s="17"/>
      <c r="H33" s="17"/>
      <c r="I33" s="24"/>
      <c r="J33" s="24"/>
      <c r="K33" s="24"/>
      <c r="L33" s="28"/>
      <c r="M33" s="29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4"/>
      <c r="AC33" s="4"/>
    </row>
    <row r="34" spans="2:29" ht="21" thickBot="1" x14ac:dyDescent="0.3">
      <c r="B34" s="89">
        <v>5</v>
      </c>
      <c r="C34" s="90" t="s">
        <v>18</v>
      </c>
      <c r="D34" s="103"/>
      <c r="E34" s="62"/>
      <c r="F34" s="63"/>
      <c r="G34" s="63"/>
      <c r="H34" s="63"/>
      <c r="I34" s="23">
        <f>SUM(H36:H37)</f>
        <v>0</v>
      </c>
      <c r="J34" s="44"/>
      <c r="K34" s="22" t="e">
        <f>SUM(J36:J37)</f>
        <v>#DIV/0!</v>
      </c>
      <c r="L34" s="21"/>
      <c r="M34" s="22">
        <f>SUM(L36:L37)</f>
        <v>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4"/>
      <c r="AC34" s="4"/>
    </row>
    <row r="35" spans="2:29" ht="14.25" x14ac:dyDescent="0.2">
      <c r="B35" s="93"/>
      <c r="C35" s="110"/>
      <c r="D35" s="104"/>
      <c r="E35" s="17"/>
      <c r="F35" s="17"/>
      <c r="G35" s="17"/>
      <c r="H35" s="17"/>
      <c r="I35" s="24"/>
      <c r="J35" s="24"/>
      <c r="K35" s="24"/>
      <c r="L35" s="28"/>
      <c r="M35" s="29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4"/>
      <c r="AC35" s="4"/>
    </row>
    <row r="36" spans="2:29" ht="20.25" x14ac:dyDescent="0.3">
      <c r="B36" s="64">
        <v>5.0999999999999996</v>
      </c>
      <c r="C36" s="94" t="s">
        <v>19</v>
      </c>
      <c r="D36" s="106"/>
      <c r="E36" s="17"/>
      <c r="F36" s="66"/>
      <c r="G36" s="25"/>
      <c r="H36" s="11">
        <f t="shared" ref="H36:H37" si="4">+E36*G36</f>
        <v>0</v>
      </c>
      <c r="I36" s="24"/>
      <c r="J36" s="46" t="e">
        <f t="shared" ref="J36:J37" si="5">H36/I248</f>
        <v>#DIV/0!</v>
      </c>
      <c r="K36" s="24"/>
      <c r="L36" s="37"/>
      <c r="M36" s="29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4"/>
      <c r="AC36" s="4"/>
    </row>
    <row r="37" spans="2:29" ht="20.25" x14ac:dyDescent="0.3">
      <c r="B37" s="64">
        <v>5.2</v>
      </c>
      <c r="C37" s="94" t="s">
        <v>20</v>
      </c>
      <c r="D37" s="106"/>
      <c r="E37" s="65"/>
      <c r="F37" s="66"/>
      <c r="G37" s="25"/>
      <c r="H37" s="11">
        <f t="shared" si="4"/>
        <v>0</v>
      </c>
      <c r="I37" s="24"/>
      <c r="J37" s="46" t="e">
        <f t="shared" si="5"/>
        <v>#DIV/0!</v>
      </c>
      <c r="K37" s="24"/>
      <c r="L37" s="37"/>
      <c r="M37" s="29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4"/>
      <c r="AC37" s="4"/>
    </row>
    <row r="38" spans="2:29" thickBot="1" x14ac:dyDescent="0.25">
      <c r="B38" s="92"/>
      <c r="C38" s="108"/>
      <c r="D38" s="109"/>
      <c r="E38" s="17"/>
      <c r="F38" s="17"/>
      <c r="G38" s="17"/>
      <c r="H38" s="17"/>
      <c r="I38" s="24"/>
      <c r="J38" s="24"/>
      <c r="K38" s="24"/>
      <c r="L38" s="28"/>
      <c r="M38" s="2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4"/>
      <c r="AC38" s="4"/>
    </row>
    <row r="39" spans="2:29" ht="21" thickBot="1" x14ac:dyDescent="0.3">
      <c r="B39" s="89">
        <v>6</v>
      </c>
      <c r="C39" s="90" t="s">
        <v>21</v>
      </c>
      <c r="D39" s="103"/>
      <c r="E39" s="62"/>
      <c r="F39" s="63"/>
      <c r="G39" s="63"/>
      <c r="H39" s="63"/>
      <c r="I39" s="23">
        <f>SUM(H41)</f>
        <v>0</v>
      </c>
      <c r="J39" s="44"/>
      <c r="K39" s="22" t="e">
        <f>SUM(J41)</f>
        <v>#DIV/0!</v>
      </c>
      <c r="L39" s="21"/>
      <c r="M39" s="22">
        <f>SUM(L41)</f>
        <v>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4"/>
      <c r="AC39" s="4"/>
    </row>
    <row r="40" spans="2:29" ht="14.25" x14ac:dyDescent="0.2">
      <c r="B40" s="93"/>
      <c r="C40" s="110"/>
      <c r="D40" s="104"/>
      <c r="E40" s="17"/>
      <c r="F40" s="17"/>
      <c r="G40" s="17"/>
      <c r="H40" s="17"/>
      <c r="I40" s="24"/>
      <c r="J40" s="24"/>
      <c r="K40" s="24"/>
      <c r="L40" s="28"/>
      <c r="M40" s="29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4"/>
      <c r="AC40" s="4"/>
    </row>
    <row r="41" spans="2:29" x14ac:dyDescent="0.2">
      <c r="B41" s="64">
        <v>6.5</v>
      </c>
      <c r="C41" s="94" t="s">
        <v>22</v>
      </c>
      <c r="D41" s="94"/>
      <c r="E41" s="17"/>
      <c r="F41" s="66"/>
      <c r="G41" s="67"/>
      <c r="H41" s="11">
        <f>+E41*G41</f>
        <v>0</v>
      </c>
      <c r="I41" s="24"/>
      <c r="J41" s="46" t="e">
        <f>H41/I253</f>
        <v>#DIV/0!</v>
      </c>
      <c r="K41" s="24"/>
      <c r="L41" s="37"/>
      <c r="M41" s="29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4"/>
      <c r="AC41" s="4"/>
    </row>
    <row r="42" spans="2:29" ht="15.75" thickBot="1" x14ac:dyDescent="0.25">
      <c r="B42" s="92"/>
      <c r="C42" s="94"/>
      <c r="D42" s="94"/>
      <c r="E42" s="17"/>
      <c r="F42" s="17"/>
      <c r="G42" s="17"/>
      <c r="H42" s="17"/>
      <c r="I42" s="24"/>
      <c r="J42" s="24"/>
      <c r="K42" s="24"/>
      <c r="L42" s="28"/>
      <c r="M42" s="29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4"/>
      <c r="AC42" s="4"/>
    </row>
    <row r="43" spans="2:29" ht="21" thickBot="1" x14ac:dyDescent="0.3">
      <c r="B43" s="89">
        <v>7</v>
      </c>
      <c r="C43" s="90" t="s">
        <v>23</v>
      </c>
      <c r="D43" s="103"/>
      <c r="E43" s="62"/>
      <c r="F43" s="63"/>
      <c r="G43" s="63"/>
      <c r="H43" s="63"/>
      <c r="I43" s="23">
        <f>SUM(H45)</f>
        <v>0</v>
      </c>
      <c r="J43" s="44"/>
      <c r="K43" s="22" t="e">
        <f>SUM(J45)</f>
        <v>#DIV/0!</v>
      </c>
      <c r="L43" s="21"/>
      <c r="M43" s="22">
        <f>SUM(L45)</f>
        <v>0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4"/>
      <c r="AC43" s="4"/>
    </row>
    <row r="44" spans="2:29" ht="14.25" x14ac:dyDescent="0.2">
      <c r="B44" s="93"/>
      <c r="C44" s="110"/>
      <c r="D44" s="104"/>
      <c r="E44" s="17"/>
      <c r="F44" s="17"/>
      <c r="G44" s="17"/>
      <c r="H44" s="17"/>
      <c r="I44" s="24"/>
      <c r="J44" s="24"/>
      <c r="K44" s="24"/>
      <c r="L44" s="28"/>
      <c r="M44" s="29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4"/>
      <c r="AC44" s="4"/>
    </row>
    <row r="45" spans="2:29" ht="30" x14ac:dyDescent="0.2">
      <c r="B45" s="64">
        <v>7.9</v>
      </c>
      <c r="C45" s="94" t="s">
        <v>24</v>
      </c>
      <c r="D45" s="106"/>
      <c r="E45" s="17"/>
      <c r="F45" s="66"/>
      <c r="G45" s="65"/>
      <c r="H45" s="11">
        <f>+E45*G45</f>
        <v>0</v>
      </c>
      <c r="I45" s="24"/>
      <c r="J45" s="46" t="e">
        <f>H45/I257</f>
        <v>#DIV/0!</v>
      </c>
      <c r="K45" s="24"/>
      <c r="L45" s="37"/>
      <c r="M45" s="29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4"/>
      <c r="AC45" s="4"/>
    </row>
    <row r="46" spans="2:29" thickBot="1" x14ac:dyDescent="0.25">
      <c r="B46" s="92"/>
      <c r="C46" s="108"/>
      <c r="D46" s="109"/>
      <c r="E46" s="17"/>
      <c r="F46" s="17"/>
      <c r="G46" s="17"/>
      <c r="H46" s="17"/>
      <c r="I46" s="24"/>
      <c r="J46" s="24"/>
      <c r="K46" s="24"/>
      <c r="L46" s="28"/>
      <c r="M46" s="29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4"/>
      <c r="AC46" s="4"/>
    </row>
    <row r="47" spans="2:29" ht="21" thickBot="1" x14ac:dyDescent="0.3">
      <c r="B47" s="89">
        <v>8</v>
      </c>
      <c r="C47" s="90" t="s">
        <v>25</v>
      </c>
      <c r="D47" s="103"/>
      <c r="E47" s="62"/>
      <c r="F47" s="63"/>
      <c r="G47" s="63"/>
      <c r="H47" s="63"/>
      <c r="I47" s="23">
        <f>SUM(H49:H50)</f>
        <v>0</v>
      </c>
      <c r="J47" s="44"/>
      <c r="K47" s="22" t="e">
        <f>SUM(J49:J50)</f>
        <v>#DIV/0!</v>
      </c>
      <c r="L47" s="21"/>
      <c r="M47" s="22">
        <f>SUM(L49:L50)</f>
        <v>0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4"/>
      <c r="AC47" s="4"/>
    </row>
    <row r="48" spans="2:29" ht="14.25" x14ac:dyDescent="0.2">
      <c r="B48" s="93"/>
      <c r="C48" s="110"/>
      <c r="D48" s="104"/>
      <c r="E48" s="17"/>
      <c r="F48" s="17"/>
      <c r="G48" s="17"/>
      <c r="H48" s="17"/>
      <c r="I48" s="24"/>
      <c r="J48" s="24"/>
      <c r="K48" s="24"/>
      <c r="L48" s="28"/>
      <c r="M48" s="29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4"/>
      <c r="AC48" s="4"/>
    </row>
    <row r="49" spans="2:29" x14ac:dyDescent="0.2">
      <c r="B49" s="64">
        <v>8.1</v>
      </c>
      <c r="C49" s="94" t="s">
        <v>26</v>
      </c>
      <c r="D49" s="106"/>
      <c r="E49" s="17"/>
      <c r="F49" s="66"/>
      <c r="G49" s="17"/>
      <c r="H49" s="11">
        <f t="shared" ref="H49:H50" si="6">+E49*G49</f>
        <v>0</v>
      </c>
      <c r="I49" s="24"/>
      <c r="J49" s="46" t="e">
        <f t="shared" ref="J49:J50" si="7">H49/I261</f>
        <v>#DIV/0!</v>
      </c>
      <c r="K49" s="24"/>
      <c r="L49" s="37"/>
      <c r="M49" s="29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4"/>
      <c r="AC49" s="4"/>
    </row>
    <row r="50" spans="2:29" x14ac:dyDescent="0.2">
      <c r="B50" s="64">
        <v>8.1999999999999993</v>
      </c>
      <c r="C50" s="94" t="s">
        <v>27</v>
      </c>
      <c r="D50" s="106"/>
      <c r="E50" s="17"/>
      <c r="F50" s="66"/>
      <c r="G50" s="17"/>
      <c r="H50" s="11">
        <f t="shared" si="6"/>
        <v>0</v>
      </c>
      <c r="I50" s="24"/>
      <c r="J50" s="46" t="e">
        <f t="shared" si="7"/>
        <v>#DIV/0!</v>
      </c>
      <c r="K50" s="24"/>
      <c r="L50" s="37"/>
      <c r="M50" s="29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4"/>
      <c r="AC50" s="4"/>
    </row>
    <row r="51" spans="2:29" ht="15.75" thickBot="1" x14ac:dyDescent="0.25">
      <c r="B51" s="64"/>
      <c r="C51" s="94"/>
      <c r="D51" s="106"/>
      <c r="E51" s="17"/>
      <c r="F51" s="66"/>
      <c r="G51" s="17"/>
      <c r="H51" s="17"/>
      <c r="I51" s="24"/>
      <c r="J51" s="24"/>
      <c r="K51" s="24"/>
      <c r="L51" s="28"/>
      <c r="M51" s="29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4"/>
      <c r="AC51" s="4"/>
    </row>
    <row r="52" spans="2:29" ht="21" thickBot="1" x14ac:dyDescent="0.3">
      <c r="B52" s="89">
        <v>11</v>
      </c>
      <c r="C52" s="90" t="s">
        <v>28</v>
      </c>
      <c r="D52" s="103"/>
      <c r="E52" s="62"/>
      <c r="F52" s="63"/>
      <c r="G52" s="63"/>
      <c r="H52" s="63"/>
      <c r="I52" s="23">
        <f>SUM(H54:H56)</f>
        <v>0</v>
      </c>
      <c r="J52" s="44"/>
      <c r="K52" s="22" t="e">
        <f>SUM(J54:J56)</f>
        <v>#DIV/0!</v>
      </c>
      <c r="L52" s="21"/>
      <c r="M52" s="22">
        <f>SUM(L54:L56)</f>
        <v>0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4"/>
      <c r="AC52" s="4"/>
    </row>
    <row r="53" spans="2:29" ht="14.25" x14ac:dyDescent="0.2">
      <c r="B53" s="93"/>
      <c r="C53" s="110"/>
      <c r="D53" s="104"/>
      <c r="E53" s="17"/>
      <c r="F53" s="17"/>
      <c r="G53" s="17"/>
      <c r="H53" s="17"/>
      <c r="I53" s="24"/>
      <c r="J53" s="24"/>
      <c r="K53" s="24"/>
      <c r="L53" s="28"/>
      <c r="M53" s="29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4"/>
      <c r="AC53" s="4"/>
    </row>
    <row r="54" spans="2:29" x14ac:dyDescent="0.2">
      <c r="B54" s="64">
        <v>11.1</v>
      </c>
      <c r="C54" s="94" t="s">
        <v>29</v>
      </c>
      <c r="D54" s="106"/>
      <c r="E54" s="17"/>
      <c r="F54" s="68"/>
      <c r="G54" s="17"/>
      <c r="H54" s="12">
        <f t="shared" ref="H54:H56" si="8">+E54*G54</f>
        <v>0</v>
      </c>
      <c r="I54" s="17"/>
      <c r="J54" s="46" t="e">
        <f t="shared" ref="J54:J56" si="9">H54/I266</f>
        <v>#DIV/0!</v>
      </c>
      <c r="K54" s="17"/>
      <c r="L54" s="37"/>
      <c r="M54" s="29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4"/>
      <c r="AC54" s="4"/>
    </row>
    <row r="55" spans="2:29" x14ac:dyDescent="0.2">
      <c r="B55" s="64">
        <v>11.2</v>
      </c>
      <c r="C55" s="94" t="s">
        <v>30</v>
      </c>
      <c r="D55" s="106"/>
      <c r="E55" s="17"/>
      <c r="F55" s="68"/>
      <c r="G55" s="17"/>
      <c r="H55" s="12">
        <f t="shared" si="8"/>
        <v>0</v>
      </c>
      <c r="I55" s="17"/>
      <c r="J55" s="46" t="e">
        <f t="shared" si="9"/>
        <v>#DIV/0!</v>
      </c>
      <c r="K55" s="17"/>
      <c r="L55" s="37"/>
      <c r="M55" s="29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4"/>
      <c r="AC55" s="4"/>
    </row>
    <row r="56" spans="2:29" x14ac:dyDescent="0.2">
      <c r="B56" s="64">
        <v>11.3</v>
      </c>
      <c r="C56" s="94" t="s">
        <v>31</v>
      </c>
      <c r="D56" s="106"/>
      <c r="E56" s="17"/>
      <c r="F56" s="68"/>
      <c r="G56" s="17"/>
      <c r="H56" s="12">
        <f t="shared" si="8"/>
        <v>0</v>
      </c>
      <c r="I56" s="17"/>
      <c r="J56" s="46" t="e">
        <f t="shared" si="9"/>
        <v>#DIV/0!</v>
      </c>
      <c r="K56" s="17"/>
      <c r="L56" s="37"/>
      <c r="M56" s="29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4"/>
      <c r="AC56" s="4"/>
    </row>
    <row r="57" spans="2:29" ht="15.75" thickBot="1" x14ac:dyDescent="0.25">
      <c r="B57" s="64"/>
      <c r="C57" s="94"/>
      <c r="D57" s="106"/>
      <c r="E57" s="17"/>
      <c r="F57" s="66"/>
      <c r="G57" s="17"/>
      <c r="H57" s="17"/>
      <c r="I57" s="24"/>
      <c r="J57" s="24"/>
      <c r="K57" s="24"/>
      <c r="L57" s="28"/>
      <c r="M57" s="29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4"/>
      <c r="AC57" s="4"/>
    </row>
    <row r="58" spans="2:29" ht="21" thickBot="1" x14ac:dyDescent="0.3">
      <c r="B58" s="89">
        <v>12</v>
      </c>
      <c r="C58" s="90" t="s">
        <v>32</v>
      </c>
      <c r="D58" s="103"/>
      <c r="E58" s="62"/>
      <c r="F58" s="63"/>
      <c r="G58" s="63"/>
      <c r="H58" s="63"/>
      <c r="I58" s="23">
        <f>SUM(H60)</f>
        <v>0</v>
      </c>
      <c r="J58" s="44"/>
      <c r="K58" s="22" t="e">
        <f>SUM(J60)</f>
        <v>#DIV/0!</v>
      </c>
      <c r="L58" s="21"/>
      <c r="M58" s="22">
        <f>SUM(L60)</f>
        <v>0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4"/>
      <c r="AC58" s="4"/>
    </row>
    <row r="59" spans="2:29" ht="14.25" x14ac:dyDescent="0.2">
      <c r="B59" s="93"/>
      <c r="C59" s="110"/>
      <c r="D59" s="104"/>
      <c r="E59" s="17"/>
      <c r="F59" s="17"/>
      <c r="G59" s="17"/>
      <c r="H59" s="17"/>
      <c r="I59" s="24"/>
      <c r="J59" s="24"/>
      <c r="K59" s="24"/>
      <c r="L59" s="28"/>
      <c r="M59" s="29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4"/>
      <c r="AC59" s="4"/>
    </row>
    <row r="60" spans="2:29" x14ac:dyDescent="0.2">
      <c r="B60" s="64">
        <v>12.5</v>
      </c>
      <c r="C60" s="94" t="s">
        <v>33</v>
      </c>
      <c r="D60" s="106"/>
      <c r="E60" s="17"/>
      <c r="F60" s="66"/>
      <c r="G60" s="17"/>
      <c r="H60" s="11">
        <f>+E60*G60</f>
        <v>0</v>
      </c>
      <c r="I60" s="24"/>
      <c r="J60" s="46" t="e">
        <f>H60/I272</f>
        <v>#DIV/0!</v>
      </c>
      <c r="K60" s="24"/>
      <c r="L60" s="37"/>
      <c r="M60" s="29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4"/>
      <c r="AC60" s="4"/>
    </row>
    <row r="61" spans="2:29" thickBot="1" x14ac:dyDescent="0.25">
      <c r="B61" s="92"/>
      <c r="C61" s="108"/>
      <c r="D61" s="109"/>
      <c r="E61" s="17"/>
      <c r="F61" s="17"/>
      <c r="G61" s="17"/>
      <c r="H61" s="17"/>
      <c r="I61" s="24"/>
      <c r="J61" s="24"/>
      <c r="K61" s="24"/>
      <c r="L61" s="28"/>
      <c r="M61" s="29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4"/>
      <c r="AC61" s="4"/>
    </row>
    <row r="62" spans="2:29" ht="21" thickBot="1" x14ac:dyDescent="0.3">
      <c r="B62" s="89">
        <v>13</v>
      </c>
      <c r="C62" s="90" t="s">
        <v>34</v>
      </c>
      <c r="D62" s="103"/>
      <c r="E62" s="62"/>
      <c r="F62" s="63"/>
      <c r="G62" s="63"/>
      <c r="H62" s="63"/>
      <c r="I62" s="23">
        <f>SUM(H64:H67)</f>
        <v>0</v>
      </c>
      <c r="J62" s="44"/>
      <c r="K62" s="22" t="e">
        <f>SUM(J64:J67)</f>
        <v>#DIV/0!</v>
      </c>
      <c r="L62" s="21"/>
      <c r="M62" s="22">
        <f>SUM(L64:L67)</f>
        <v>0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4"/>
      <c r="AC62" s="4"/>
    </row>
    <row r="63" spans="2:29" ht="14.25" x14ac:dyDescent="0.2">
      <c r="B63" s="95"/>
      <c r="C63" s="111" t="s">
        <v>35</v>
      </c>
      <c r="D63" s="112"/>
      <c r="E63" s="13"/>
      <c r="F63" s="13"/>
      <c r="G63" s="13"/>
      <c r="H63" s="13"/>
      <c r="I63" s="13"/>
      <c r="J63" s="17"/>
      <c r="K63" s="17"/>
      <c r="L63" s="28"/>
      <c r="M63" s="29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4"/>
      <c r="AC63" s="4"/>
    </row>
    <row r="64" spans="2:29" x14ac:dyDescent="0.2">
      <c r="B64" s="64">
        <v>13.5</v>
      </c>
      <c r="C64" s="94" t="s">
        <v>36</v>
      </c>
      <c r="D64" s="106"/>
      <c r="E64" s="17"/>
      <c r="F64" s="68"/>
      <c r="G64" s="17"/>
      <c r="H64" s="12">
        <f t="shared" ref="H64:H67" si="10">+E64*G64</f>
        <v>0</v>
      </c>
      <c r="I64" s="17"/>
      <c r="J64" s="46" t="e">
        <f>H64/I276</f>
        <v>#DIV/0!</v>
      </c>
      <c r="K64" s="17"/>
      <c r="L64" s="37"/>
      <c r="M64" s="29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4"/>
      <c r="AC64" s="4"/>
    </row>
    <row r="65" spans="2:29" x14ac:dyDescent="0.2">
      <c r="B65" s="96"/>
      <c r="C65" s="94" t="s">
        <v>37</v>
      </c>
      <c r="D65" s="106"/>
      <c r="E65" s="17"/>
      <c r="F65" s="68"/>
      <c r="G65" s="17"/>
      <c r="H65" s="20"/>
      <c r="I65" s="17"/>
      <c r="J65" s="17"/>
      <c r="K65" s="17"/>
      <c r="L65" s="28"/>
      <c r="M65" s="29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4"/>
      <c r="AC65" s="4"/>
    </row>
    <row r="66" spans="2:29" x14ac:dyDescent="0.2">
      <c r="B66" s="64">
        <v>13.16</v>
      </c>
      <c r="C66" s="94" t="s">
        <v>38</v>
      </c>
      <c r="D66" s="106"/>
      <c r="E66" s="17"/>
      <c r="F66" s="68"/>
      <c r="G66" s="17"/>
      <c r="H66" s="12">
        <f t="shared" si="10"/>
        <v>0</v>
      </c>
      <c r="I66" s="17"/>
      <c r="J66" s="46" t="e">
        <f t="shared" ref="J66:J67" si="11">H66/I278</f>
        <v>#DIV/0!</v>
      </c>
      <c r="K66" s="17"/>
      <c r="L66" s="37"/>
      <c r="M66" s="29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4"/>
      <c r="AC66" s="4"/>
    </row>
    <row r="67" spans="2:29" x14ac:dyDescent="0.2">
      <c r="B67" s="64">
        <v>13.17</v>
      </c>
      <c r="C67" s="94" t="s">
        <v>39</v>
      </c>
      <c r="D67" s="106"/>
      <c r="E67" s="17"/>
      <c r="F67" s="68"/>
      <c r="G67" s="17"/>
      <c r="H67" s="12">
        <f t="shared" si="10"/>
        <v>0</v>
      </c>
      <c r="I67" s="17"/>
      <c r="J67" s="46" t="e">
        <f t="shared" si="11"/>
        <v>#DIV/0!</v>
      </c>
      <c r="K67" s="17"/>
      <c r="L67" s="37"/>
      <c r="M67" s="29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4"/>
      <c r="AC67" s="4"/>
    </row>
    <row r="68" spans="2:29" thickBot="1" x14ac:dyDescent="0.25">
      <c r="B68" s="92"/>
      <c r="C68" s="108"/>
      <c r="D68" s="109"/>
      <c r="E68" s="17"/>
      <c r="F68" s="17"/>
      <c r="G68" s="17"/>
      <c r="H68" s="17"/>
      <c r="I68" s="24"/>
      <c r="J68" s="24"/>
      <c r="K68" s="24"/>
      <c r="L68" s="28"/>
      <c r="M68" s="29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4"/>
      <c r="AC68" s="4"/>
    </row>
    <row r="69" spans="2:29" ht="21" thickBot="1" x14ac:dyDescent="0.3">
      <c r="B69" s="89">
        <v>14</v>
      </c>
      <c r="C69" s="90" t="s">
        <v>40</v>
      </c>
      <c r="D69" s="103"/>
      <c r="E69" s="62"/>
      <c r="F69" s="63"/>
      <c r="G69" s="63"/>
      <c r="H69" s="63"/>
      <c r="I69" s="23">
        <f>SUM(H71:H76)</f>
        <v>0</v>
      </c>
      <c r="J69" s="44"/>
      <c r="K69" s="22" t="e">
        <f>SUM(J71:J76)</f>
        <v>#DIV/0!</v>
      </c>
      <c r="L69" s="21"/>
      <c r="M69" s="22">
        <f>SUM(L71:L76)</f>
        <v>0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4"/>
      <c r="AC69" s="4"/>
    </row>
    <row r="70" spans="2:29" ht="14.25" x14ac:dyDescent="0.2">
      <c r="B70" s="95"/>
      <c r="C70" s="111" t="s">
        <v>35</v>
      </c>
      <c r="D70" s="113"/>
      <c r="E70" s="13"/>
      <c r="F70" s="13"/>
      <c r="G70" s="13"/>
      <c r="H70" s="13"/>
      <c r="I70" s="13"/>
      <c r="J70" s="17"/>
      <c r="K70" s="17"/>
      <c r="L70" s="28"/>
      <c r="M70" s="29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4"/>
      <c r="AC70" s="4"/>
    </row>
    <row r="71" spans="2:29" ht="14.25" x14ac:dyDescent="0.2">
      <c r="B71" s="96">
        <v>14.6</v>
      </c>
      <c r="C71" s="114" t="s">
        <v>41</v>
      </c>
      <c r="D71" s="106"/>
      <c r="E71" s="17"/>
      <c r="F71" s="68"/>
      <c r="G71" s="70"/>
      <c r="H71" s="12">
        <f t="shared" ref="H71:H76" si="12">+E71*G71</f>
        <v>0</v>
      </c>
      <c r="I71" s="17"/>
      <c r="J71" s="46" t="e">
        <f t="shared" ref="J71:J76" si="13">H71/I283</f>
        <v>#DIV/0!</v>
      </c>
      <c r="K71" s="17"/>
      <c r="L71" s="37"/>
      <c r="M71" s="29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4"/>
      <c r="AC71" s="4"/>
    </row>
    <row r="72" spans="2:29" ht="14.25" x14ac:dyDescent="0.2">
      <c r="B72" s="96">
        <v>14.7</v>
      </c>
      <c r="C72" s="114" t="s">
        <v>42</v>
      </c>
      <c r="D72" s="106"/>
      <c r="E72" s="17"/>
      <c r="F72" s="68"/>
      <c r="G72" s="70"/>
      <c r="H72" s="12">
        <f t="shared" si="12"/>
        <v>0</v>
      </c>
      <c r="I72" s="17"/>
      <c r="J72" s="46" t="e">
        <f t="shared" si="13"/>
        <v>#DIV/0!</v>
      </c>
      <c r="K72" s="17"/>
      <c r="L72" s="37"/>
      <c r="M72" s="29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4"/>
      <c r="AC72" s="4"/>
    </row>
    <row r="73" spans="2:29" ht="14.25" x14ac:dyDescent="0.2">
      <c r="B73" s="96">
        <v>14.8</v>
      </c>
      <c r="C73" s="114" t="s">
        <v>43</v>
      </c>
      <c r="D73" s="106"/>
      <c r="E73" s="17"/>
      <c r="F73" s="68"/>
      <c r="G73" s="70"/>
      <c r="H73" s="12">
        <f t="shared" si="12"/>
        <v>0</v>
      </c>
      <c r="I73" s="17"/>
      <c r="J73" s="46" t="e">
        <f t="shared" si="13"/>
        <v>#DIV/0!</v>
      </c>
      <c r="K73" s="17"/>
      <c r="L73" s="37"/>
      <c r="M73" s="29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4"/>
      <c r="AC73" s="4"/>
    </row>
    <row r="74" spans="2:29" ht="14.25" x14ac:dyDescent="0.2">
      <c r="B74" s="96">
        <v>14.9</v>
      </c>
      <c r="C74" s="114" t="s">
        <v>44</v>
      </c>
      <c r="D74" s="106"/>
      <c r="E74" s="17"/>
      <c r="F74" s="68"/>
      <c r="G74" s="70"/>
      <c r="H74" s="12">
        <f t="shared" si="12"/>
        <v>0</v>
      </c>
      <c r="I74" s="17"/>
      <c r="J74" s="46" t="e">
        <f t="shared" si="13"/>
        <v>#DIV/0!</v>
      </c>
      <c r="K74" s="17"/>
      <c r="L74" s="37"/>
      <c r="M74" s="29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4"/>
      <c r="AC74" s="4"/>
    </row>
    <row r="75" spans="2:29" ht="14.25" x14ac:dyDescent="0.2">
      <c r="B75" s="97">
        <v>14.1</v>
      </c>
      <c r="C75" s="114" t="s">
        <v>45</v>
      </c>
      <c r="D75" s="106"/>
      <c r="E75" s="17"/>
      <c r="F75" s="68"/>
      <c r="G75" s="70"/>
      <c r="H75" s="12">
        <f t="shared" si="12"/>
        <v>0</v>
      </c>
      <c r="I75" s="17"/>
      <c r="J75" s="46" t="e">
        <f t="shared" si="13"/>
        <v>#DIV/0!</v>
      </c>
      <c r="K75" s="17"/>
      <c r="L75" s="37"/>
      <c r="M75" s="29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4"/>
      <c r="AC75" s="4"/>
    </row>
    <row r="76" spans="2:29" ht="14.25" x14ac:dyDescent="0.2">
      <c r="B76" s="97">
        <v>14.11</v>
      </c>
      <c r="C76" s="114" t="s">
        <v>46</v>
      </c>
      <c r="D76" s="106"/>
      <c r="E76" s="17"/>
      <c r="F76" s="68"/>
      <c r="G76" s="70"/>
      <c r="H76" s="12">
        <f t="shared" si="12"/>
        <v>0</v>
      </c>
      <c r="I76" s="17"/>
      <c r="J76" s="46" t="e">
        <f t="shared" si="13"/>
        <v>#DIV/0!</v>
      </c>
      <c r="K76" s="17"/>
      <c r="L76" s="37"/>
      <c r="M76" s="29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4"/>
      <c r="AC76" s="4"/>
    </row>
    <row r="77" spans="2:29" ht="21" thickBot="1" x14ac:dyDescent="0.35">
      <c r="B77" s="64"/>
      <c r="C77" s="94"/>
      <c r="D77" s="106"/>
      <c r="E77" s="17"/>
      <c r="F77" s="66"/>
      <c r="G77" s="71"/>
      <c r="H77" s="17"/>
      <c r="I77" s="24"/>
      <c r="J77" s="24"/>
      <c r="K77" s="24"/>
      <c r="L77" s="28"/>
      <c r="M77" s="29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4"/>
      <c r="AC77" s="4"/>
    </row>
    <row r="78" spans="2:29" ht="21" thickBot="1" x14ac:dyDescent="0.3">
      <c r="B78" s="89">
        <v>15</v>
      </c>
      <c r="C78" s="90" t="s">
        <v>47</v>
      </c>
      <c r="D78" s="103"/>
      <c r="E78" s="62"/>
      <c r="F78" s="63"/>
      <c r="G78" s="63"/>
      <c r="H78" s="63"/>
      <c r="I78" s="23">
        <f>SUM(H80:H83)</f>
        <v>0</v>
      </c>
      <c r="J78" s="44"/>
      <c r="K78" s="22" t="e">
        <f>SUM(J80:J83)</f>
        <v>#DIV/0!</v>
      </c>
      <c r="L78" s="21"/>
      <c r="M78" s="22">
        <f>SUM(L80:L83)</f>
        <v>0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4"/>
      <c r="AC78" s="4"/>
    </row>
    <row r="79" spans="2:29" x14ac:dyDescent="0.2">
      <c r="B79" s="98"/>
      <c r="C79" s="114" t="s">
        <v>48</v>
      </c>
      <c r="D79" s="114"/>
      <c r="E79" s="17"/>
      <c r="F79" s="17"/>
      <c r="G79" s="17"/>
      <c r="H79" s="17"/>
      <c r="I79" s="24"/>
      <c r="J79" s="24"/>
      <c r="K79" s="24"/>
      <c r="L79" s="28"/>
      <c r="M79" s="29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4"/>
      <c r="AC79" s="4"/>
    </row>
    <row r="80" spans="2:29" ht="14.25" x14ac:dyDescent="0.2">
      <c r="B80" s="96">
        <v>15.1</v>
      </c>
      <c r="C80" s="114" t="s">
        <v>49</v>
      </c>
      <c r="D80" s="106"/>
      <c r="E80" s="17"/>
      <c r="F80" s="66"/>
      <c r="G80" s="17"/>
      <c r="H80" s="11">
        <f t="shared" ref="H80:H83" si="14">+E80*G80</f>
        <v>0</v>
      </c>
      <c r="I80" s="24"/>
      <c r="J80" s="46" t="e">
        <f>H80/I292</f>
        <v>#DIV/0!</v>
      </c>
      <c r="K80" s="24"/>
      <c r="L80" s="37"/>
      <c r="M80" s="29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4"/>
      <c r="AC80" s="4"/>
    </row>
    <row r="81" spans="2:29" ht="14.25" x14ac:dyDescent="0.2">
      <c r="B81" s="96"/>
      <c r="C81" s="114" t="s">
        <v>50</v>
      </c>
      <c r="D81" s="106"/>
      <c r="E81" s="17"/>
      <c r="F81" s="66"/>
      <c r="G81" s="17"/>
      <c r="H81" s="17"/>
      <c r="I81" s="24"/>
      <c r="J81" s="24"/>
      <c r="K81" s="24"/>
      <c r="L81" s="28"/>
      <c r="M81" s="29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4"/>
      <c r="AC81" s="4"/>
    </row>
    <row r="82" spans="2:29" ht="14.25" x14ac:dyDescent="0.2">
      <c r="B82" s="96">
        <v>15.5</v>
      </c>
      <c r="C82" s="114" t="s">
        <v>51</v>
      </c>
      <c r="D82" s="106"/>
      <c r="E82" s="17"/>
      <c r="F82" s="66"/>
      <c r="G82" s="72"/>
      <c r="H82" s="11">
        <f t="shared" si="14"/>
        <v>0</v>
      </c>
      <c r="I82" s="24"/>
      <c r="J82" s="46" t="e">
        <f t="shared" ref="J82:J83" si="15">H82/I294</f>
        <v>#DIV/0!</v>
      </c>
      <c r="K82" s="24"/>
      <c r="L82" s="37"/>
      <c r="M82" s="29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4"/>
      <c r="AC82" s="4"/>
    </row>
    <row r="83" spans="2:29" x14ac:dyDescent="0.2">
      <c r="B83" s="96">
        <v>15.6</v>
      </c>
      <c r="C83" s="114" t="s">
        <v>52</v>
      </c>
      <c r="D83" s="115"/>
      <c r="E83" s="17"/>
      <c r="F83" s="17"/>
      <c r="G83" s="17"/>
      <c r="H83" s="11">
        <f t="shared" si="14"/>
        <v>0</v>
      </c>
      <c r="I83" s="24"/>
      <c r="J83" s="46" t="e">
        <f t="shared" si="15"/>
        <v>#DIV/0!</v>
      </c>
      <c r="K83" s="24"/>
      <c r="L83" s="37"/>
      <c r="M83" s="29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4"/>
      <c r="AC83" s="4"/>
    </row>
    <row r="84" spans="2:29" thickBot="1" x14ac:dyDescent="0.25">
      <c r="B84" s="92"/>
      <c r="C84" s="108"/>
      <c r="D84" s="109"/>
      <c r="E84" s="17"/>
      <c r="F84" s="17"/>
      <c r="G84" s="17"/>
      <c r="H84" s="17"/>
      <c r="I84" s="24"/>
      <c r="J84" s="24"/>
      <c r="K84" s="24"/>
      <c r="L84" s="28"/>
      <c r="M84" s="29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4"/>
      <c r="AC84" s="4"/>
    </row>
    <row r="85" spans="2:29" ht="21" thickBot="1" x14ac:dyDescent="0.3">
      <c r="B85" s="89">
        <v>16</v>
      </c>
      <c r="C85" s="90" t="s">
        <v>53</v>
      </c>
      <c r="D85" s="103"/>
      <c r="E85" s="62"/>
      <c r="F85" s="63"/>
      <c r="G85" s="63"/>
      <c r="H85" s="63"/>
      <c r="I85" s="23">
        <f>SUM(H87:H88)</f>
        <v>0</v>
      </c>
      <c r="J85" s="44"/>
      <c r="K85" s="22" t="e">
        <f>SUM(J87:J88)</f>
        <v>#DIV/0!</v>
      </c>
      <c r="L85" s="21"/>
      <c r="M85" s="22">
        <f>SUM(L87:L88)</f>
        <v>0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4"/>
      <c r="AC85" s="4"/>
    </row>
    <row r="86" spans="2:29" ht="14.25" x14ac:dyDescent="0.2">
      <c r="B86" s="96"/>
      <c r="C86" s="114"/>
      <c r="D86" s="114"/>
      <c r="E86" s="17"/>
      <c r="F86" s="17"/>
      <c r="G86" s="17"/>
      <c r="H86" s="17"/>
      <c r="I86" s="24"/>
      <c r="J86" s="24"/>
      <c r="K86" s="24"/>
      <c r="L86" s="28"/>
      <c r="M86" s="29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4"/>
      <c r="AC86" s="4"/>
    </row>
    <row r="87" spans="2:29" ht="14.25" x14ac:dyDescent="0.2">
      <c r="B87" s="96">
        <v>16.100000000000001</v>
      </c>
      <c r="C87" s="114" t="s">
        <v>54</v>
      </c>
      <c r="D87" s="106"/>
      <c r="E87" s="17"/>
      <c r="F87" s="66"/>
      <c r="G87" s="69"/>
      <c r="H87" s="11">
        <f t="shared" ref="H87:H88" si="16">+E87*G87</f>
        <v>0</v>
      </c>
      <c r="I87" s="24"/>
      <c r="J87" s="46" t="e">
        <f t="shared" ref="J87:J88" si="17">H87/I299</f>
        <v>#DIV/0!</v>
      </c>
      <c r="K87" s="24"/>
      <c r="L87" s="37"/>
      <c r="M87" s="29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4"/>
      <c r="AC87" s="4"/>
    </row>
    <row r="88" spans="2:29" ht="14.25" x14ac:dyDescent="0.2">
      <c r="B88" s="96">
        <v>16.2</v>
      </c>
      <c r="C88" s="114" t="s">
        <v>55</v>
      </c>
      <c r="D88" s="106"/>
      <c r="E88" s="17"/>
      <c r="F88" s="66"/>
      <c r="G88" s="69"/>
      <c r="H88" s="11">
        <f t="shared" si="16"/>
        <v>0</v>
      </c>
      <c r="I88" s="24"/>
      <c r="J88" s="46" t="e">
        <f t="shared" si="17"/>
        <v>#DIV/0!</v>
      </c>
      <c r="K88" s="24"/>
      <c r="L88" s="37"/>
      <c r="M88" s="29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4"/>
      <c r="AC88" s="4"/>
    </row>
    <row r="89" spans="2:29" ht="15.75" thickBot="1" x14ac:dyDescent="0.25">
      <c r="B89" s="64"/>
      <c r="C89" s="94"/>
      <c r="D89" s="106"/>
      <c r="E89" s="17"/>
      <c r="F89" s="66"/>
      <c r="G89" s="17"/>
      <c r="H89" s="17"/>
      <c r="I89" s="24"/>
      <c r="J89" s="24"/>
      <c r="K89" s="24"/>
      <c r="L89" s="28"/>
      <c r="M89" s="29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4"/>
      <c r="AC89" s="4"/>
    </row>
    <row r="90" spans="2:29" ht="21" thickBot="1" x14ac:dyDescent="0.3">
      <c r="B90" s="89">
        <v>17</v>
      </c>
      <c r="C90" s="90" t="s">
        <v>56</v>
      </c>
      <c r="D90" s="103"/>
      <c r="E90" s="62"/>
      <c r="F90" s="63"/>
      <c r="G90" s="63"/>
      <c r="H90" s="63"/>
      <c r="I90" s="23">
        <f>+SUM(H93:H119)</f>
        <v>0</v>
      </c>
      <c r="J90" s="44"/>
      <c r="K90" s="22" t="e">
        <f>SUM(J93:J119)</f>
        <v>#DIV/0!</v>
      </c>
      <c r="L90" s="21"/>
      <c r="M90" s="22">
        <f>SUM(L93:L119)</f>
        <v>0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4"/>
      <c r="AC90" s="4"/>
    </row>
    <row r="91" spans="2:29" x14ac:dyDescent="0.25">
      <c r="B91" s="98"/>
      <c r="C91" s="115"/>
      <c r="D91" s="116"/>
      <c r="E91" s="73"/>
      <c r="F91" s="73"/>
      <c r="G91" s="73"/>
      <c r="H91" s="73"/>
      <c r="I91" s="26"/>
      <c r="J91" s="26"/>
      <c r="K91" s="26"/>
      <c r="L91" s="28"/>
      <c r="M91" s="29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4"/>
      <c r="AC91" s="4"/>
    </row>
    <row r="92" spans="2:29" x14ac:dyDescent="0.25">
      <c r="B92" s="98"/>
      <c r="C92" s="117" t="s">
        <v>57</v>
      </c>
      <c r="D92" s="116"/>
      <c r="E92" s="73"/>
      <c r="F92" s="73"/>
      <c r="G92" s="73"/>
      <c r="H92" s="73"/>
      <c r="I92" s="26"/>
      <c r="J92" s="26"/>
      <c r="K92" s="26"/>
      <c r="L92" s="28"/>
      <c r="M92" s="29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4"/>
      <c r="AC92" s="4"/>
    </row>
    <row r="93" spans="2:29" x14ac:dyDescent="0.25">
      <c r="B93" s="96">
        <v>17.100000000000001</v>
      </c>
      <c r="C93" s="114" t="s">
        <v>58</v>
      </c>
      <c r="D93" s="116"/>
      <c r="E93" s="73"/>
      <c r="F93" s="66"/>
      <c r="G93" s="73"/>
      <c r="H93" s="11">
        <f t="shared" ref="H93:H94" si="18">+E93*G93</f>
        <v>0</v>
      </c>
      <c r="I93" s="26"/>
      <c r="J93" s="46" t="e">
        <f t="shared" ref="J93:J94" si="19">H93/I305</f>
        <v>#DIV/0!</v>
      </c>
      <c r="K93" s="26"/>
      <c r="L93" s="37"/>
      <c r="M93" s="29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4"/>
      <c r="AC93" s="4"/>
    </row>
    <row r="94" spans="2:29" x14ac:dyDescent="0.25">
      <c r="B94" s="96">
        <v>17.2</v>
      </c>
      <c r="C94" s="114" t="s">
        <v>59</v>
      </c>
      <c r="D94" s="116"/>
      <c r="E94" s="73"/>
      <c r="F94" s="66"/>
      <c r="G94" s="73"/>
      <c r="H94" s="11">
        <f t="shared" si="18"/>
        <v>0</v>
      </c>
      <c r="I94" s="26"/>
      <c r="J94" s="46" t="e">
        <f t="shared" si="19"/>
        <v>#DIV/0!</v>
      </c>
      <c r="K94" s="26"/>
      <c r="L94" s="37"/>
      <c r="M94" s="29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4"/>
      <c r="AC94" s="4"/>
    </row>
    <row r="95" spans="2:29" x14ac:dyDescent="0.25">
      <c r="B95" s="98"/>
      <c r="C95" s="117" t="s">
        <v>60</v>
      </c>
      <c r="D95" s="116"/>
      <c r="E95" s="73"/>
      <c r="F95" s="66"/>
      <c r="G95" s="73"/>
      <c r="H95" s="73"/>
      <c r="I95" s="26"/>
      <c r="J95" s="26"/>
      <c r="K95" s="26"/>
      <c r="L95" s="28"/>
      <c r="M95" s="29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4"/>
      <c r="AC95" s="4"/>
    </row>
    <row r="96" spans="2:29" x14ac:dyDescent="0.25">
      <c r="B96" s="96">
        <v>17.3</v>
      </c>
      <c r="C96" s="114" t="s">
        <v>61</v>
      </c>
      <c r="D96" s="105"/>
      <c r="E96" s="73"/>
      <c r="F96" s="66"/>
      <c r="G96" s="73"/>
      <c r="H96" s="11">
        <f t="shared" ref="H96:H98" si="20">+E96*G96</f>
        <v>0</v>
      </c>
      <c r="I96" s="26"/>
      <c r="J96" s="46" t="e">
        <f t="shared" ref="J96:J98" si="21">H96/I308</f>
        <v>#DIV/0!</v>
      </c>
      <c r="K96" s="26"/>
      <c r="L96" s="37"/>
      <c r="M96" s="29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4"/>
      <c r="AC96" s="4"/>
    </row>
    <row r="97" spans="2:29" x14ac:dyDescent="0.25">
      <c r="B97" s="96">
        <v>17.399999999999999</v>
      </c>
      <c r="C97" s="114" t="s">
        <v>62</v>
      </c>
      <c r="D97" s="105"/>
      <c r="E97" s="73"/>
      <c r="F97" s="66"/>
      <c r="G97" s="73"/>
      <c r="H97" s="11">
        <f t="shared" si="20"/>
        <v>0</v>
      </c>
      <c r="I97" s="26"/>
      <c r="J97" s="46" t="e">
        <f t="shared" si="21"/>
        <v>#DIV/0!</v>
      </c>
      <c r="K97" s="26"/>
      <c r="L97" s="37"/>
      <c r="M97" s="29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4"/>
      <c r="AC97" s="4"/>
    </row>
    <row r="98" spans="2:29" x14ac:dyDescent="0.25">
      <c r="B98" s="96">
        <v>17.5</v>
      </c>
      <c r="C98" s="114" t="s">
        <v>63</v>
      </c>
      <c r="D98" s="105"/>
      <c r="E98" s="73"/>
      <c r="F98" s="66"/>
      <c r="G98" s="73"/>
      <c r="H98" s="11">
        <f t="shared" si="20"/>
        <v>0</v>
      </c>
      <c r="I98" s="26"/>
      <c r="J98" s="46" t="e">
        <f t="shared" si="21"/>
        <v>#DIV/0!</v>
      </c>
      <c r="K98" s="26"/>
      <c r="L98" s="37"/>
      <c r="M98" s="29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4"/>
      <c r="AC98" s="4"/>
    </row>
    <row r="99" spans="2:29" x14ac:dyDescent="0.25">
      <c r="B99" s="96"/>
      <c r="C99" s="117" t="s">
        <v>64</v>
      </c>
      <c r="D99" s="105"/>
      <c r="E99" s="73"/>
      <c r="F99" s="66"/>
      <c r="G99" s="73"/>
      <c r="H99" s="73"/>
      <c r="I99" s="26"/>
      <c r="J99" s="26"/>
      <c r="K99" s="26"/>
      <c r="L99" s="28"/>
      <c r="M99" s="29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4"/>
      <c r="AC99" s="4"/>
    </row>
    <row r="100" spans="2:29" x14ac:dyDescent="0.25">
      <c r="B100" s="96">
        <v>17.600000000000001</v>
      </c>
      <c r="C100" s="114" t="s">
        <v>65</v>
      </c>
      <c r="D100" s="105"/>
      <c r="E100" s="73"/>
      <c r="F100" s="66"/>
      <c r="G100" s="73"/>
      <c r="H100" s="11">
        <f t="shared" ref="H100:H103" si="22">+E100*G100</f>
        <v>0</v>
      </c>
      <c r="I100" s="26"/>
      <c r="J100" s="46" t="e">
        <f t="shared" ref="J100:J103" si="23">H100/I312</f>
        <v>#DIV/0!</v>
      </c>
      <c r="K100" s="26"/>
      <c r="L100" s="37"/>
      <c r="M100" s="29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4"/>
      <c r="AC100" s="4"/>
    </row>
    <row r="101" spans="2:29" x14ac:dyDescent="0.25">
      <c r="B101" s="96">
        <v>17.7</v>
      </c>
      <c r="C101" s="114" t="s">
        <v>66</v>
      </c>
      <c r="D101" s="116"/>
      <c r="E101" s="73"/>
      <c r="F101" s="66"/>
      <c r="G101" s="73"/>
      <c r="H101" s="11">
        <f t="shared" si="22"/>
        <v>0</v>
      </c>
      <c r="I101" s="26"/>
      <c r="J101" s="46" t="e">
        <f t="shared" si="23"/>
        <v>#DIV/0!</v>
      </c>
      <c r="K101" s="26"/>
      <c r="L101" s="37"/>
      <c r="M101" s="29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4"/>
      <c r="AC101" s="4"/>
    </row>
    <row r="102" spans="2:29" x14ac:dyDescent="0.25">
      <c r="B102" s="96">
        <v>17.8</v>
      </c>
      <c r="C102" s="114" t="s">
        <v>67</v>
      </c>
      <c r="D102" s="105"/>
      <c r="E102" s="73"/>
      <c r="F102" s="66"/>
      <c r="G102" s="73"/>
      <c r="H102" s="11">
        <f t="shared" si="22"/>
        <v>0</v>
      </c>
      <c r="I102" s="26"/>
      <c r="J102" s="46" t="e">
        <f t="shared" si="23"/>
        <v>#DIV/0!</v>
      </c>
      <c r="K102" s="26"/>
      <c r="L102" s="37"/>
      <c r="M102" s="29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4"/>
      <c r="AC102" s="4"/>
    </row>
    <row r="103" spans="2:29" x14ac:dyDescent="0.25">
      <c r="B103" s="96">
        <v>17.899999999999999</v>
      </c>
      <c r="C103" s="114" t="s">
        <v>68</v>
      </c>
      <c r="D103" s="105"/>
      <c r="E103" s="73"/>
      <c r="F103" s="66"/>
      <c r="G103" s="73"/>
      <c r="H103" s="11">
        <f t="shared" si="22"/>
        <v>0</v>
      </c>
      <c r="I103" s="26"/>
      <c r="J103" s="46" t="e">
        <f t="shared" si="23"/>
        <v>#DIV/0!</v>
      </c>
      <c r="K103" s="26"/>
      <c r="L103" s="37"/>
      <c r="M103" s="29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4"/>
      <c r="AC103" s="4"/>
    </row>
    <row r="104" spans="2:29" x14ac:dyDescent="0.25">
      <c r="B104" s="98"/>
      <c r="C104" s="117" t="s">
        <v>69</v>
      </c>
      <c r="D104" s="116"/>
      <c r="E104" s="73"/>
      <c r="F104" s="66"/>
      <c r="G104" s="73"/>
      <c r="H104" s="73"/>
      <c r="I104" s="26"/>
      <c r="J104" s="26"/>
      <c r="K104" s="26"/>
      <c r="L104" s="28"/>
      <c r="M104" s="29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4"/>
      <c r="AC104" s="4"/>
    </row>
    <row r="105" spans="2:29" x14ac:dyDescent="0.25">
      <c r="B105" s="96">
        <v>17.100000000000001</v>
      </c>
      <c r="C105" s="114" t="s">
        <v>70</v>
      </c>
      <c r="D105" s="116"/>
      <c r="E105" s="73"/>
      <c r="F105" s="66"/>
      <c r="G105" s="73"/>
      <c r="H105" s="11">
        <f>+E105*G105</f>
        <v>0</v>
      </c>
      <c r="I105" s="26"/>
      <c r="J105" s="46" t="e">
        <f>H105/I317</f>
        <v>#DIV/0!</v>
      </c>
      <c r="K105" s="26"/>
      <c r="L105" s="37"/>
      <c r="M105" s="29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4"/>
      <c r="AC105" s="4"/>
    </row>
    <row r="106" spans="2:29" x14ac:dyDescent="0.25">
      <c r="B106" s="98"/>
      <c r="C106" s="117" t="s">
        <v>71</v>
      </c>
      <c r="D106" s="116"/>
      <c r="E106" s="73"/>
      <c r="F106" s="66"/>
      <c r="G106" s="73"/>
      <c r="H106" s="73"/>
      <c r="I106" s="26"/>
      <c r="J106" s="26"/>
      <c r="K106" s="26"/>
      <c r="L106" s="28"/>
      <c r="M106" s="29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4"/>
      <c r="AC106" s="4"/>
    </row>
    <row r="107" spans="2:29" x14ac:dyDescent="0.25">
      <c r="B107" s="96">
        <v>17.11</v>
      </c>
      <c r="C107" s="114" t="s">
        <v>72</v>
      </c>
      <c r="D107" s="116"/>
      <c r="E107" s="73"/>
      <c r="F107" s="66"/>
      <c r="G107" s="73"/>
      <c r="H107" s="11">
        <f t="shared" ref="H107:H111" si="24">+E107*G107</f>
        <v>0</v>
      </c>
      <c r="I107" s="26"/>
      <c r="J107" s="46" t="e">
        <f t="shared" ref="J107:J111" si="25">H107/I319</f>
        <v>#DIV/0!</v>
      </c>
      <c r="K107" s="26"/>
      <c r="L107" s="37"/>
      <c r="M107" s="29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4"/>
      <c r="AC107" s="4"/>
    </row>
    <row r="108" spans="2:29" x14ac:dyDescent="0.25">
      <c r="B108" s="96">
        <v>17.12</v>
      </c>
      <c r="C108" s="114" t="s">
        <v>73</v>
      </c>
      <c r="D108" s="116"/>
      <c r="E108" s="73"/>
      <c r="F108" s="66"/>
      <c r="G108" s="73"/>
      <c r="H108" s="11">
        <f t="shared" si="24"/>
        <v>0</v>
      </c>
      <c r="I108" s="26"/>
      <c r="J108" s="46" t="e">
        <f t="shared" si="25"/>
        <v>#DIV/0!</v>
      </c>
      <c r="K108" s="26"/>
      <c r="L108" s="37"/>
      <c r="M108" s="29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4"/>
      <c r="AC108" s="4"/>
    </row>
    <row r="109" spans="2:29" x14ac:dyDescent="0.25">
      <c r="B109" s="96">
        <v>17.13</v>
      </c>
      <c r="C109" s="114" t="s">
        <v>74</v>
      </c>
      <c r="D109" s="116"/>
      <c r="E109" s="73"/>
      <c r="F109" s="66"/>
      <c r="G109" s="73"/>
      <c r="H109" s="11">
        <f t="shared" si="24"/>
        <v>0</v>
      </c>
      <c r="I109" s="26"/>
      <c r="J109" s="46" t="e">
        <f t="shared" si="25"/>
        <v>#DIV/0!</v>
      </c>
      <c r="K109" s="26"/>
      <c r="L109" s="37"/>
      <c r="M109" s="29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4"/>
      <c r="AC109" s="4"/>
    </row>
    <row r="110" spans="2:29" x14ac:dyDescent="0.25">
      <c r="B110" s="96">
        <v>17.14</v>
      </c>
      <c r="C110" s="114" t="s">
        <v>75</v>
      </c>
      <c r="D110" s="114"/>
      <c r="E110" s="73"/>
      <c r="F110" s="66"/>
      <c r="G110" s="73"/>
      <c r="H110" s="11">
        <f t="shared" si="24"/>
        <v>0</v>
      </c>
      <c r="I110" s="26"/>
      <c r="J110" s="46" t="e">
        <f t="shared" si="25"/>
        <v>#DIV/0!</v>
      </c>
      <c r="K110" s="26"/>
      <c r="L110" s="37"/>
      <c r="M110" s="29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4"/>
      <c r="AC110" s="4"/>
    </row>
    <row r="111" spans="2:29" x14ac:dyDescent="0.25">
      <c r="B111" s="96">
        <v>17.149999999999999</v>
      </c>
      <c r="C111" s="114" t="s">
        <v>76</v>
      </c>
      <c r="D111" s="114"/>
      <c r="E111" s="73"/>
      <c r="F111" s="66"/>
      <c r="G111" s="73"/>
      <c r="H111" s="11">
        <f t="shared" si="24"/>
        <v>0</v>
      </c>
      <c r="I111" s="26"/>
      <c r="J111" s="46" t="e">
        <f t="shared" si="25"/>
        <v>#DIV/0!</v>
      </c>
      <c r="K111" s="26"/>
      <c r="L111" s="37"/>
      <c r="M111" s="29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4"/>
      <c r="AC111" s="4"/>
    </row>
    <row r="112" spans="2:29" x14ac:dyDescent="0.25">
      <c r="B112" s="98"/>
      <c r="C112" s="117" t="s">
        <v>77</v>
      </c>
      <c r="D112" s="114"/>
      <c r="E112" s="73"/>
      <c r="F112" s="66"/>
      <c r="G112" s="73"/>
      <c r="H112" s="73"/>
      <c r="I112" s="26"/>
      <c r="J112" s="26"/>
      <c r="K112" s="26"/>
      <c r="L112" s="28"/>
      <c r="M112" s="29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4"/>
      <c r="AC112" s="4"/>
    </row>
    <row r="113" spans="2:29" x14ac:dyDescent="0.25">
      <c r="B113" s="96">
        <v>17.16</v>
      </c>
      <c r="C113" s="114" t="s">
        <v>78</v>
      </c>
      <c r="D113" s="114"/>
      <c r="E113" s="73"/>
      <c r="F113" s="66"/>
      <c r="G113" s="73"/>
      <c r="H113" s="11">
        <f t="shared" ref="H113:H119" si="26">+E113*G113</f>
        <v>0</v>
      </c>
      <c r="I113" s="26"/>
      <c r="J113" s="46" t="e">
        <f t="shared" ref="J113:J117" si="27">H113/I325</f>
        <v>#DIV/0!</v>
      </c>
      <c r="K113" s="26"/>
      <c r="L113" s="37"/>
      <c r="M113" s="29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4"/>
      <c r="AC113" s="4"/>
    </row>
    <row r="114" spans="2:29" x14ac:dyDescent="0.25">
      <c r="B114" s="96">
        <v>17.170000000000002</v>
      </c>
      <c r="C114" s="114" t="s">
        <v>79</v>
      </c>
      <c r="D114" s="114"/>
      <c r="E114" s="73"/>
      <c r="F114" s="66"/>
      <c r="G114" s="73"/>
      <c r="H114" s="11">
        <f t="shared" si="26"/>
        <v>0</v>
      </c>
      <c r="I114" s="26"/>
      <c r="J114" s="46" t="e">
        <f t="shared" si="27"/>
        <v>#DIV/0!</v>
      </c>
      <c r="K114" s="26"/>
      <c r="L114" s="37"/>
      <c r="M114" s="29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4"/>
      <c r="AC114" s="4"/>
    </row>
    <row r="115" spans="2:29" x14ac:dyDescent="0.25">
      <c r="B115" s="96">
        <v>17.190000000000001</v>
      </c>
      <c r="C115" s="114" t="s">
        <v>80</v>
      </c>
      <c r="D115" s="114"/>
      <c r="E115" s="73"/>
      <c r="F115" s="66"/>
      <c r="G115" s="73"/>
      <c r="H115" s="11">
        <f t="shared" si="26"/>
        <v>0</v>
      </c>
      <c r="I115" s="26"/>
      <c r="J115" s="46" t="e">
        <f t="shared" si="27"/>
        <v>#DIV/0!</v>
      </c>
      <c r="K115" s="26"/>
      <c r="L115" s="37"/>
      <c r="M115" s="29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4"/>
      <c r="AC115" s="4"/>
    </row>
    <row r="116" spans="2:29" x14ac:dyDescent="0.25">
      <c r="B116" s="96">
        <v>17.2</v>
      </c>
      <c r="C116" s="114" t="s">
        <v>81</v>
      </c>
      <c r="D116" s="114"/>
      <c r="E116" s="73"/>
      <c r="F116" s="66"/>
      <c r="G116" s="73"/>
      <c r="H116" s="11">
        <f t="shared" si="26"/>
        <v>0</v>
      </c>
      <c r="I116" s="26"/>
      <c r="J116" s="46" t="e">
        <f t="shared" si="27"/>
        <v>#DIV/0!</v>
      </c>
      <c r="K116" s="26"/>
      <c r="L116" s="37"/>
      <c r="M116" s="29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4"/>
      <c r="AC116" s="4"/>
    </row>
    <row r="117" spans="2:29" x14ac:dyDescent="0.25">
      <c r="B117" s="96">
        <v>17.21</v>
      </c>
      <c r="C117" s="114" t="s">
        <v>82</v>
      </c>
      <c r="D117" s="114"/>
      <c r="E117" s="73"/>
      <c r="F117" s="66"/>
      <c r="G117" s="73"/>
      <c r="H117" s="11">
        <f t="shared" si="26"/>
        <v>0</v>
      </c>
      <c r="I117" s="26"/>
      <c r="J117" s="46" t="e">
        <f t="shared" si="27"/>
        <v>#DIV/0!</v>
      </c>
      <c r="K117" s="26"/>
      <c r="L117" s="37"/>
      <c r="M117" s="29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4"/>
      <c r="AC117" s="4"/>
    </row>
    <row r="118" spans="2:29" x14ac:dyDescent="0.2">
      <c r="B118" s="96"/>
      <c r="C118" s="117" t="s">
        <v>83</v>
      </c>
      <c r="D118" s="106"/>
      <c r="E118" s="17"/>
      <c r="F118" s="66"/>
      <c r="G118" s="17"/>
      <c r="H118" s="17"/>
      <c r="I118" s="24"/>
      <c r="J118" s="24"/>
      <c r="K118" s="24"/>
      <c r="L118" s="28"/>
      <c r="M118" s="29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4"/>
      <c r="AC118" s="4"/>
    </row>
    <row r="119" spans="2:29" ht="14.25" x14ac:dyDescent="0.2">
      <c r="B119" s="96">
        <v>17.22</v>
      </c>
      <c r="C119" s="114" t="s">
        <v>84</v>
      </c>
      <c r="D119" s="106"/>
      <c r="E119" s="17"/>
      <c r="F119" s="66"/>
      <c r="G119" s="17"/>
      <c r="H119" s="11">
        <f t="shared" si="26"/>
        <v>0</v>
      </c>
      <c r="I119" s="24"/>
      <c r="J119" s="46" t="e">
        <f>H119/I331</f>
        <v>#DIV/0!</v>
      </c>
      <c r="K119" s="24"/>
      <c r="L119" s="37"/>
      <c r="M119" s="29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4"/>
      <c r="AC119" s="4"/>
    </row>
    <row r="120" spans="2:29" ht="15.75" thickBot="1" x14ac:dyDescent="0.25">
      <c r="B120" s="64"/>
      <c r="C120" s="118"/>
      <c r="D120" s="106"/>
      <c r="E120" s="17"/>
      <c r="F120" s="66"/>
      <c r="G120" s="17"/>
      <c r="H120" s="17"/>
      <c r="I120" s="24"/>
      <c r="J120" s="24"/>
      <c r="K120" s="24"/>
      <c r="L120" s="28"/>
      <c r="M120" s="29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4"/>
      <c r="AC120" s="4"/>
    </row>
    <row r="121" spans="2:29" ht="21" thickBot="1" x14ac:dyDescent="0.3">
      <c r="B121" s="89">
        <v>18</v>
      </c>
      <c r="C121" s="90" t="s">
        <v>85</v>
      </c>
      <c r="D121" s="103"/>
      <c r="E121" s="62"/>
      <c r="F121" s="63"/>
      <c r="G121" s="63"/>
      <c r="H121" s="63"/>
      <c r="I121" s="23">
        <f>SUM(H123:H124)</f>
        <v>0</v>
      </c>
      <c r="J121" s="44"/>
      <c r="K121" s="22" t="e">
        <f>SUM(J123:J124)</f>
        <v>#DIV/0!</v>
      </c>
      <c r="L121" s="21"/>
      <c r="M121" s="22">
        <f>SUM(L123:L124)</f>
        <v>0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4"/>
      <c r="AC121" s="4"/>
    </row>
    <row r="122" spans="2:29" ht="14.25" x14ac:dyDescent="0.2">
      <c r="B122" s="93"/>
      <c r="C122" s="110"/>
      <c r="D122" s="104"/>
      <c r="E122" s="17"/>
      <c r="F122" s="17"/>
      <c r="G122" s="17"/>
      <c r="H122" s="17"/>
      <c r="I122" s="24"/>
      <c r="J122" s="24"/>
      <c r="K122" s="24"/>
      <c r="L122" s="28"/>
      <c r="M122" s="29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4"/>
      <c r="AC122" s="4"/>
    </row>
    <row r="123" spans="2:29" x14ac:dyDescent="0.2">
      <c r="B123" s="64">
        <v>18.100000000000001</v>
      </c>
      <c r="C123" s="94" t="s">
        <v>86</v>
      </c>
      <c r="D123" s="106"/>
      <c r="E123" s="17"/>
      <c r="F123" s="66"/>
      <c r="G123" s="17"/>
      <c r="H123" s="11">
        <f t="shared" ref="H123:H124" si="28">+E123*G123</f>
        <v>0</v>
      </c>
      <c r="I123" s="24"/>
      <c r="J123" s="46" t="e">
        <f t="shared" ref="J123:J124" si="29">H123/I335</f>
        <v>#DIV/0!</v>
      </c>
      <c r="K123" s="24"/>
      <c r="L123" s="37"/>
      <c r="M123" s="29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4"/>
      <c r="AC123" s="4"/>
    </row>
    <row r="124" spans="2:29" x14ac:dyDescent="0.2">
      <c r="B124" s="64">
        <v>18.2</v>
      </c>
      <c r="C124" s="94" t="s">
        <v>87</v>
      </c>
      <c r="D124" s="106"/>
      <c r="E124" s="17"/>
      <c r="F124" s="66"/>
      <c r="G124" s="17"/>
      <c r="H124" s="11">
        <f t="shared" si="28"/>
        <v>0</v>
      </c>
      <c r="I124" s="24"/>
      <c r="J124" s="46" t="e">
        <f t="shared" si="29"/>
        <v>#DIV/0!</v>
      </c>
      <c r="K124" s="24"/>
      <c r="L124" s="37"/>
      <c r="M124" s="29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4"/>
      <c r="AC124" s="4"/>
    </row>
    <row r="125" spans="2:29" ht="15.75" thickBot="1" x14ac:dyDescent="0.25">
      <c r="B125" s="64"/>
      <c r="C125" s="94"/>
      <c r="D125" s="106"/>
      <c r="E125" s="17"/>
      <c r="F125" s="66"/>
      <c r="G125" s="17"/>
      <c r="H125" s="17"/>
      <c r="I125" s="24"/>
      <c r="J125" s="24"/>
      <c r="K125" s="24"/>
      <c r="L125" s="28"/>
      <c r="M125" s="29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4"/>
      <c r="AC125" s="4"/>
    </row>
    <row r="126" spans="2:29" ht="21" thickBot="1" x14ac:dyDescent="0.3">
      <c r="B126" s="89">
        <v>19</v>
      </c>
      <c r="C126" s="90" t="s">
        <v>88</v>
      </c>
      <c r="D126" s="103"/>
      <c r="E126" s="62"/>
      <c r="F126" s="63"/>
      <c r="G126" s="63"/>
      <c r="H126" s="63"/>
      <c r="I126" s="23">
        <f>SUM(H128:H130)</f>
        <v>0</v>
      </c>
      <c r="J126" s="44"/>
      <c r="K126" s="22" t="e">
        <f>SUM(J128:J130)</f>
        <v>#DIV/0!</v>
      </c>
      <c r="L126" s="21"/>
      <c r="M126" s="22">
        <f>SUM(L128:L130)</f>
        <v>0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4"/>
      <c r="AC126" s="4"/>
    </row>
    <row r="127" spans="2:29" ht="14.25" x14ac:dyDescent="0.2">
      <c r="B127" s="93"/>
      <c r="C127" s="110"/>
      <c r="D127" s="104"/>
      <c r="E127" s="17"/>
      <c r="F127" s="17"/>
      <c r="G127" s="17"/>
      <c r="H127" s="17"/>
      <c r="I127" s="24"/>
      <c r="J127" s="24"/>
      <c r="K127" s="24"/>
      <c r="L127" s="28"/>
      <c r="M127" s="29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4"/>
      <c r="AC127" s="4"/>
    </row>
    <row r="128" spans="2:29" x14ac:dyDescent="0.2">
      <c r="B128" s="64">
        <v>19.100000000000001</v>
      </c>
      <c r="C128" s="94" t="s">
        <v>89</v>
      </c>
      <c r="D128" s="106"/>
      <c r="E128" s="17"/>
      <c r="F128" s="66"/>
      <c r="G128" s="17"/>
      <c r="H128" s="11">
        <f t="shared" ref="H128:H130" si="30">+E128*G128</f>
        <v>0</v>
      </c>
      <c r="I128" s="24"/>
      <c r="J128" s="46" t="e">
        <f t="shared" ref="J128:J130" si="31">H128/I340</f>
        <v>#DIV/0!</v>
      </c>
      <c r="K128" s="24"/>
      <c r="L128" s="37"/>
      <c r="M128" s="29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4"/>
      <c r="AC128" s="4"/>
    </row>
    <row r="129" spans="2:29" x14ac:dyDescent="0.2">
      <c r="B129" s="64">
        <v>19.3</v>
      </c>
      <c r="C129" s="94" t="s">
        <v>90</v>
      </c>
      <c r="D129" s="106"/>
      <c r="E129" s="27"/>
      <c r="F129" s="66"/>
      <c r="G129" s="67"/>
      <c r="H129" s="11">
        <f t="shared" si="30"/>
        <v>0</v>
      </c>
      <c r="I129" s="24"/>
      <c r="J129" s="46" t="e">
        <f t="shared" si="31"/>
        <v>#DIV/0!</v>
      </c>
      <c r="K129" s="24"/>
      <c r="L129" s="37"/>
      <c r="M129" s="29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4"/>
      <c r="AC129" s="4"/>
    </row>
    <row r="130" spans="2:29" ht="30" x14ac:dyDescent="0.2">
      <c r="B130" s="64">
        <v>19.399999999999999</v>
      </c>
      <c r="C130" s="94" t="s">
        <v>91</v>
      </c>
      <c r="D130" s="106"/>
      <c r="E130" s="65"/>
      <c r="F130" s="66"/>
      <c r="G130" s="67"/>
      <c r="H130" s="11">
        <f t="shared" si="30"/>
        <v>0</v>
      </c>
      <c r="I130" s="24"/>
      <c r="J130" s="46" t="e">
        <f t="shared" si="31"/>
        <v>#DIV/0!</v>
      </c>
      <c r="K130" s="24"/>
      <c r="L130" s="37"/>
      <c r="M130" s="29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4"/>
      <c r="AC130" s="4"/>
    </row>
    <row r="131" spans="2:29" ht="15.75" thickBot="1" x14ac:dyDescent="0.25">
      <c r="B131" s="64"/>
      <c r="C131" s="118"/>
      <c r="D131" s="106"/>
      <c r="E131" s="17"/>
      <c r="F131" s="66"/>
      <c r="G131" s="17"/>
      <c r="H131" s="17"/>
      <c r="I131" s="24"/>
      <c r="J131" s="24"/>
      <c r="K131" s="24"/>
      <c r="L131" s="28"/>
      <c r="M131" s="29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4"/>
      <c r="AC131" s="4"/>
    </row>
    <row r="132" spans="2:29" ht="26.25" thickBot="1" x14ac:dyDescent="0.3">
      <c r="B132" s="89">
        <v>20</v>
      </c>
      <c r="C132" s="90" t="s">
        <v>92</v>
      </c>
      <c r="D132" s="103" t="s">
        <v>93</v>
      </c>
      <c r="E132" s="62"/>
      <c r="F132" s="63"/>
      <c r="G132" s="63"/>
      <c r="H132" s="63"/>
      <c r="I132" s="23">
        <f>SUM(H134:H154)</f>
        <v>0</v>
      </c>
      <c r="J132" s="44"/>
      <c r="K132" s="22" t="e">
        <f>SUM(J135:J154)</f>
        <v>#DIV/0!</v>
      </c>
      <c r="L132" s="21"/>
      <c r="M132" s="22">
        <f>SUM(L135:L154)</f>
        <v>0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4"/>
      <c r="AC132" s="4"/>
    </row>
    <row r="133" spans="2:29" x14ac:dyDescent="0.25">
      <c r="B133" s="99"/>
      <c r="C133" s="117" t="s">
        <v>94</v>
      </c>
      <c r="D133" s="117"/>
      <c r="E133" s="18"/>
      <c r="F133" s="18"/>
      <c r="G133" s="18"/>
      <c r="H133" s="18"/>
      <c r="I133" s="24"/>
      <c r="J133" s="24"/>
      <c r="K133" s="24"/>
      <c r="L133" s="28"/>
      <c r="M133" s="29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4"/>
      <c r="AC133" s="4"/>
    </row>
    <row r="134" spans="2:29" ht="14.25" x14ac:dyDescent="0.2">
      <c r="B134" s="96">
        <v>20.5</v>
      </c>
      <c r="C134" s="114" t="s">
        <v>95</v>
      </c>
      <c r="D134" s="106"/>
      <c r="E134" s="17"/>
      <c r="F134" s="66"/>
      <c r="G134" s="17"/>
      <c r="H134" s="17"/>
      <c r="I134" s="24"/>
      <c r="J134" s="24"/>
      <c r="K134" s="24"/>
      <c r="L134" s="28"/>
      <c r="M134" s="29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4"/>
      <c r="AC134" s="4"/>
    </row>
    <row r="135" spans="2:29" ht="14.25" x14ac:dyDescent="0.2">
      <c r="B135" s="96">
        <v>20.6</v>
      </c>
      <c r="C135" s="114" t="s">
        <v>96</v>
      </c>
      <c r="D135" s="106"/>
      <c r="E135" s="17"/>
      <c r="F135" s="66"/>
      <c r="G135" s="17"/>
      <c r="H135" s="11">
        <f>+E135*G135</f>
        <v>0</v>
      </c>
      <c r="I135" s="24"/>
      <c r="J135" s="46" t="e">
        <f t="shared" ref="J135:J137" si="32">H135/I347</f>
        <v>#DIV/0!</v>
      </c>
      <c r="K135" s="24"/>
      <c r="L135" s="37"/>
      <c r="M135" s="29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4"/>
      <c r="AC135" s="4"/>
    </row>
    <row r="136" spans="2:29" ht="14.25" x14ac:dyDescent="0.2">
      <c r="B136" s="96">
        <v>20.7</v>
      </c>
      <c r="C136" s="114" t="s">
        <v>97</v>
      </c>
      <c r="D136" s="106"/>
      <c r="E136" s="17"/>
      <c r="F136" s="66"/>
      <c r="G136" s="17"/>
      <c r="H136" s="11">
        <f t="shared" ref="H136:H137" si="33">+E136*G136</f>
        <v>0</v>
      </c>
      <c r="I136" s="24"/>
      <c r="J136" s="46" t="e">
        <f t="shared" si="32"/>
        <v>#DIV/0!</v>
      </c>
      <c r="K136" s="24"/>
      <c r="L136" s="37"/>
      <c r="M136" s="29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4"/>
      <c r="AC136" s="4"/>
    </row>
    <row r="137" spans="2:29" ht="14.25" x14ac:dyDescent="0.2">
      <c r="B137" s="96">
        <v>20.8</v>
      </c>
      <c r="C137" s="114" t="s">
        <v>98</v>
      </c>
      <c r="D137" s="106"/>
      <c r="E137" s="17"/>
      <c r="F137" s="66"/>
      <c r="G137" s="17"/>
      <c r="H137" s="11">
        <f t="shared" si="33"/>
        <v>0</v>
      </c>
      <c r="I137" s="24"/>
      <c r="J137" s="46" t="e">
        <f t="shared" si="32"/>
        <v>#DIV/0!</v>
      </c>
      <c r="K137" s="24"/>
      <c r="L137" s="37"/>
      <c r="M137" s="29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4"/>
      <c r="AC137" s="4"/>
    </row>
    <row r="138" spans="2:29" x14ac:dyDescent="0.25">
      <c r="B138" s="99"/>
      <c r="C138" s="117" t="s">
        <v>99</v>
      </c>
      <c r="D138" s="119"/>
      <c r="E138" s="18"/>
      <c r="F138" s="74"/>
      <c r="G138" s="18"/>
      <c r="H138" s="18"/>
      <c r="I138" s="24"/>
      <c r="J138" s="24"/>
      <c r="K138" s="24"/>
      <c r="L138" s="28"/>
      <c r="M138" s="29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4"/>
      <c r="AC138" s="4"/>
    </row>
    <row r="139" spans="2:29" ht="14.25" x14ac:dyDescent="0.2">
      <c r="B139" s="96">
        <v>20.9</v>
      </c>
      <c r="C139" s="114" t="s">
        <v>100</v>
      </c>
      <c r="D139" s="106"/>
      <c r="E139" s="17"/>
      <c r="F139" s="66"/>
      <c r="G139" s="17"/>
      <c r="H139" s="11">
        <f t="shared" ref="H139:H143" si="34">+E139*G139</f>
        <v>0</v>
      </c>
      <c r="I139" s="24"/>
      <c r="J139" s="46" t="e">
        <f t="shared" ref="J139:J143" si="35">H139/I351</f>
        <v>#DIV/0!</v>
      </c>
      <c r="K139" s="24"/>
      <c r="L139" s="37"/>
      <c r="M139" s="29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4"/>
      <c r="AC139" s="4"/>
    </row>
    <row r="140" spans="2:29" ht="14.25" x14ac:dyDescent="0.2">
      <c r="B140" s="96">
        <v>20.11</v>
      </c>
      <c r="C140" s="114" t="s">
        <v>101</v>
      </c>
      <c r="D140" s="106"/>
      <c r="E140" s="17"/>
      <c r="F140" s="66"/>
      <c r="G140" s="17"/>
      <c r="H140" s="11">
        <f t="shared" si="34"/>
        <v>0</v>
      </c>
      <c r="I140" s="24"/>
      <c r="J140" s="46" t="e">
        <f t="shared" si="35"/>
        <v>#DIV/0!</v>
      </c>
      <c r="K140" s="24"/>
      <c r="L140" s="37"/>
      <c r="M140" s="29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4"/>
      <c r="AC140" s="4"/>
    </row>
    <row r="141" spans="2:29" ht="14.25" x14ac:dyDescent="0.2">
      <c r="B141" s="96">
        <v>20.12</v>
      </c>
      <c r="C141" s="114" t="s">
        <v>102</v>
      </c>
      <c r="D141" s="106"/>
      <c r="E141" s="17"/>
      <c r="F141" s="66"/>
      <c r="G141" s="17"/>
      <c r="H141" s="11">
        <f t="shared" si="34"/>
        <v>0</v>
      </c>
      <c r="I141" s="24"/>
      <c r="J141" s="46" t="e">
        <f t="shared" si="35"/>
        <v>#DIV/0!</v>
      </c>
      <c r="K141" s="24"/>
      <c r="L141" s="37"/>
      <c r="M141" s="29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4"/>
      <c r="AC141" s="4"/>
    </row>
    <row r="142" spans="2:29" ht="14.25" x14ac:dyDescent="0.2">
      <c r="B142" s="96">
        <v>20.13</v>
      </c>
      <c r="C142" s="114" t="s">
        <v>103</v>
      </c>
      <c r="D142" s="106"/>
      <c r="E142" s="17"/>
      <c r="F142" s="66"/>
      <c r="G142" s="17"/>
      <c r="H142" s="11">
        <f t="shared" si="34"/>
        <v>0</v>
      </c>
      <c r="I142" s="24"/>
      <c r="J142" s="46" t="e">
        <f t="shared" si="35"/>
        <v>#DIV/0!</v>
      </c>
      <c r="K142" s="24"/>
      <c r="L142" s="37"/>
      <c r="M142" s="29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4"/>
      <c r="AC142" s="4"/>
    </row>
    <row r="143" spans="2:29" ht="14.25" x14ac:dyDescent="0.2">
      <c r="B143" s="96">
        <v>20.14</v>
      </c>
      <c r="C143" s="114" t="s">
        <v>104</v>
      </c>
      <c r="D143" s="106"/>
      <c r="E143" s="17"/>
      <c r="F143" s="66"/>
      <c r="G143" s="17"/>
      <c r="H143" s="11">
        <f t="shared" si="34"/>
        <v>0</v>
      </c>
      <c r="I143" s="24"/>
      <c r="J143" s="46" t="e">
        <f t="shared" si="35"/>
        <v>#DIV/0!</v>
      </c>
      <c r="K143" s="24"/>
      <c r="L143" s="37"/>
      <c r="M143" s="29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4"/>
      <c r="AC143" s="4"/>
    </row>
    <row r="144" spans="2:29" x14ac:dyDescent="0.25">
      <c r="B144" s="96"/>
      <c r="C144" s="117" t="s">
        <v>105</v>
      </c>
      <c r="D144" s="119"/>
      <c r="E144" s="18"/>
      <c r="F144" s="74"/>
      <c r="G144" s="18"/>
      <c r="H144" s="18"/>
      <c r="I144" s="24"/>
      <c r="J144" s="24"/>
      <c r="K144" s="24"/>
      <c r="L144" s="28"/>
      <c r="M144" s="29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4"/>
      <c r="AC144" s="4"/>
    </row>
    <row r="145" spans="2:29" ht="14.25" x14ac:dyDescent="0.2">
      <c r="B145" s="96">
        <v>20.190000000000001</v>
      </c>
      <c r="C145" s="114" t="s">
        <v>106</v>
      </c>
      <c r="D145" s="106"/>
      <c r="E145" s="17"/>
      <c r="F145" s="66"/>
      <c r="G145" s="17"/>
      <c r="H145" s="11">
        <f t="shared" ref="H145:H147" si="36">+E145*G145</f>
        <v>0</v>
      </c>
      <c r="I145" s="24"/>
      <c r="J145" s="46" t="e">
        <f t="shared" ref="J145:J147" si="37">H145/I357</f>
        <v>#DIV/0!</v>
      </c>
      <c r="K145" s="24"/>
      <c r="L145" s="37"/>
      <c r="M145" s="29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4"/>
      <c r="AC145" s="4"/>
    </row>
    <row r="146" spans="2:29" ht="14.25" x14ac:dyDescent="0.2">
      <c r="B146" s="96">
        <v>20.2</v>
      </c>
      <c r="C146" s="114" t="s">
        <v>107</v>
      </c>
      <c r="D146" s="106"/>
      <c r="E146" s="17"/>
      <c r="F146" s="66"/>
      <c r="G146" s="17"/>
      <c r="H146" s="11">
        <f t="shared" si="36"/>
        <v>0</v>
      </c>
      <c r="I146" s="24"/>
      <c r="J146" s="46" t="e">
        <f t="shared" si="37"/>
        <v>#DIV/0!</v>
      </c>
      <c r="K146" s="24"/>
      <c r="L146" s="37"/>
      <c r="M146" s="29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4"/>
      <c r="AC146" s="4"/>
    </row>
    <row r="147" spans="2:29" x14ac:dyDescent="0.2">
      <c r="B147" s="96"/>
      <c r="C147" s="117" t="s">
        <v>108</v>
      </c>
      <c r="D147" s="106"/>
      <c r="E147" s="17"/>
      <c r="F147" s="66"/>
      <c r="G147" s="17"/>
      <c r="H147" s="11">
        <f t="shared" si="36"/>
        <v>0</v>
      </c>
      <c r="I147" s="24"/>
      <c r="J147" s="46" t="e">
        <f t="shared" si="37"/>
        <v>#DIV/0!</v>
      </c>
      <c r="K147" s="24"/>
      <c r="L147" s="37"/>
      <c r="M147" s="29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4"/>
      <c r="AC147" s="4"/>
    </row>
    <row r="148" spans="2:29" ht="14.25" x14ac:dyDescent="0.2">
      <c r="B148" s="96">
        <v>20.21</v>
      </c>
      <c r="C148" s="114" t="s">
        <v>109</v>
      </c>
      <c r="D148" s="106"/>
      <c r="E148" s="17"/>
      <c r="F148" s="66"/>
      <c r="G148" s="17"/>
      <c r="H148" s="17"/>
      <c r="I148" s="24"/>
      <c r="J148" s="24"/>
      <c r="K148" s="24"/>
      <c r="L148" s="28"/>
      <c r="M148" s="29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4"/>
      <c r="AC148" s="4"/>
    </row>
    <row r="149" spans="2:29" ht="28.5" x14ac:dyDescent="0.2">
      <c r="B149" s="96">
        <v>20.22</v>
      </c>
      <c r="C149" s="114" t="s">
        <v>110</v>
      </c>
      <c r="D149" s="106"/>
      <c r="E149" s="17"/>
      <c r="F149" s="66"/>
      <c r="G149" s="17"/>
      <c r="H149" s="11">
        <f t="shared" ref="H149:H152" si="38">+E149*G149</f>
        <v>0</v>
      </c>
      <c r="I149" s="24"/>
      <c r="J149" s="46" t="e">
        <f t="shared" ref="J149:J152" si="39">H149/I361</f>
        <v>#DIV/0!</v>
      </c>
      <c r="K149" s="24"/>
      <c r="L149" s="37"/>
      <c r="M149" s="29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4"/>
      <c r="AC149" s="4"/>
    </row>
    <row r="150" spans="2:29" ht="28.5" x14ac:dyDescent="0.2">
      <c r="B150" s="96">
        <v>20.23</v>
      </c>
      <c r="C150" s="114" t="s">
        <v>111</v>
      </c>
      <c r="D150" s="106"/>
      <c r="E150" s="17"/>
      <c r="F150" s="66"/>
      <c r="G150" s="17"/>
      <c r="H150" s="11">
        <f t="shared" si="38"/>
        <v>0</v>
      </c>
      <c r="I150" s="24"/>
      <c r="J150" s="46" t="e">
        <f t="shared" si="39"/>
        <v>#DIV/0!</v>
      </c>
      <c r="K150" s="24"/>
      <c r="L150" s="37"/>
      <c r="M150" s="29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4"/>
      <c r="AC150" s="4"/>
    </row>
    <row r="151" spans="2:29" ht="28.5" x14ac:dyDescent="0.2">
      <c r="B151" s="96">
        <v>20.239999999999998</v>
      </c>
      <c r="C151" s="114" t="s">
        <v>112</v>
      </c>
      <c r="D151" s="106"/>
      <c r="E151" s="17"/>
      <c r="F151" s="66"/>
      <c r="G151" s="17"/>
      <c r="H151" s="11">
        <f t="shared" si="38"/>
        <v>0</v>
      </c>
      <c r="I151" s="24"/>
      <c r="J151" s="46" t="e">
        <f t="shared" si="39"/>
        <v>#DIV/0!</v>
      </c>
      <c r="K151" s="24"/>
      <c r="L151" s="37"/>
      <c r="M151" s="29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4"/>
      <c r="AC151" s="4"/>
    </row>
    <row r="152" spans="2:29" ht="28.5" x14ac:dyDescent="0.2">
      <c r="B152" s="96">
        <v>20.25</v>
      </c>
      <c r="C152" s="114" t="s">
        <v>113</v>
      </c>
      <c r="D152" s="106"/>
      <c r="E152" s="17"/>
      <c r="F152" s="66"/>
      <c r="G152" s="17"/>
      <c r="H152" s="11">
        <f t="shared" si="38"/>
        <v>0</v>
      </c>
      <c r="I152" s="24"/>
      <c r="J152" s="46" t="e">
        <f t="shared" si="39"/>
        <v>#DIV/0!</v>
      </c>
      <c r="K152" s="24"/>
      <c r="L152" s="37"/>
      <c r="M152" s="29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4"/>
      <c r="AC152" s="4"/>
    </row>
    <row r="153" spans="2:29" x14ac:dyDescent="0.2">
      <c r="B153" s="96"/>
      <c r="C153" s="117" t="s">
        <v>114</v>
      </c>
      <c r="D153" s="106"/>
      <c r="E153" s="17"/>
      <c r="F153" s="66"/>
      <c r="G153" s="17"/>
      <c r="H153" s="17"/>
      <c r="I153" s="24"/>
      <c r="J153" s="24"/>
      <c r="K153" s="24"/>
      <c r="L153" s="28"/>
      <c r="M153" s="29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4"/>
      <c r="AC153" s="4"/>
    </row>
    <row r="154" spans="2:29" ht="14.25" x14ac:dyDescent="0.2">
      <c r="B154" s="96">
        <v>20.260000000000002</v>
      </c>
      <c r="C154" s="114" t="s">
        <v>115</v>
      </c>
      <c r="D154" s="106"/>
      <c r="E154" s="17"/>
      <c r="F154" s="66"/>
      <c r="G154" s="17"/>
      <c r="H154" s="11">
        <f>+E154*G154</f>
        <v>0</v>
      </c>
      <c r="I154" s="24"/>
      <c r="J154" s="46" t="e">
        <f>H154/I366</f>
        <v>#DIV/0!</v>
      </c>
      <c r="K154" s="24"/>
      <c r="L154" s="37"/>
      <c r="M154" s="29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4"/>
      <c r="AC154" s="4"/>
    </row>
    <row r="155" spans="2:29" ht="15.75" thickBot="1" x14ac:dyDescent="0.25">
      <c r="B155" s="64"/>
      <c r="C155" s="94"/>
      <c r="D155" s="106"/>
      <c r="E155" s="17"/>
      <c r="F155" s="66"/>
      <c r="G155" s="17"/>
      <c r="H155" s="17"/>
      <c r="I155" s="24"/>
      <c r="J155" s="24"/>
      <c r="K155" s="24"/>
      <c r="L155" s="28"/>
      <c r="M155" s="29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4"/>
      <c r="AC155" s="4"/>
    </row>
    <row r="156" spans="2:29" ht="39" thickBot="1" x14ac:dyDescent="0.3">
      <c r="B156" s="89">
        <v>21</v>
      </c>
      <c r="C156" s="90" t="s">
        <v>116</v>
      </c>
      <c r="D156" s="103" t="s">
        <v>117</v>
      </c>
      <c r="E156" s="62"/>
      <c r="F156" s="63"/>
      <c r="G156" s="63"/>
      <c r="H156" s="63"/>
      <c r="I156" s="23">
        <f>SUM(H158:H177)</f>
        <v>0</v>
      </c>
      <c r="J156" s="44"/>
      <c r="K156" s="22" t="e">
        <f>SUM(J158:J177)</f>
        <v>#DIV/0!</v>
      </c>
      <c r="L156" s="21"/>
      <c r="M156" s="22">
        <f>SUM(L158:L177)</f>
        <v>0</v>
      </c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4"/>
      <c r="AC156" s="4"/>
    </row>
    <row r="157" spans="2:29" ht="14.25" x14ac:dyDescent="0.2">
      <c r="B157" s="93"/>
      <c r="C157" s="110"/>
      <c r="D157" s="104"/>
      <c r="E157" s="17"/>
      <c r="F157" s="17"/>
      <c r="G157" s="17"/>
      <c r="H157" s="17"/>
      <c r="I157" s="24"/>
      <c r="J157" s="24"/>
      <c r="K157" s="24"/>
      <c r="L157" s="28"/>
      <c r="M157" s="29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4"/>
      <c r="AC157" s="4"/>
    </row>
    <row r="158" spans="2:29" x14ac:dyDescent="0.2">
      <c r="B158" s="64">
        <v>21.1</v>
      </c>
      <c r="C158" s="94" t="s">
        <v>115</v>
      </c>
      <c r="D158" s="104"/>
      <c r="E158" s="27"/>
      <c r="F158" s="66"/>
      <c r="G158" s="17"/>
      <c r="H158" s="11">
        <f t="shared" ref="H158:H165" si="40">+E158*G158</f>
        <v>0</v>
      </c>
      <c r="I158" s="24"/>
      <c r="J158" s="46" t="e">
        <f t="shared" ref="J158:J165" si="41">H158/I370</f>
        <v>#DIV/0!</v>
      </c>
      <c r="K158" s="24"/>
      <c r="L158" s="37"/>
      <c r="M158" s="29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4"/>
      <c r="AC158" s="4"/>
    </row>
    <row r="159" spans="2:29" x14ac:dyDescent="0.2">
      <c r="B159" s="64">
        <v>21.3</v>
      </c>
      <c r="C159" s="94" t="s">
        <v>118</v>
      </c>
      <c r="D159" s="104"/>
      <c r="E159" s="27"/>
      <c r="F159" s="66"/>
      <c r="G159" s="17"/>
      <c r="H159" s="11">
        <f t="shared" si="40"/>
        <v>0</v>
      </c>
      <c r="I159" s="24"/>
      <c r="J159" s="46" t="e">
        <f t="shared" si="41"/>
        <v>#DIV/0!</v>
      </c>
      <c r="K159" s="24"/>
      <c r="L159" s="37"/>
      <c r="M159" s="29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4"/>
      <c r="AC159" s="4"/>
    </row>
    <row r="160" spans="2:29" x14ac:dyDescent="0.2">
      <c r="B160" s="64">
        <v>21.4</v>
      </c>
      <c r="C160" s="94" t="s">
        <v>119</v>
      </c>
      <c r="D160" s="104"/>
      <c r="E160" s="27"/>
      <c r="F160" s="66"/>
      <c r="G160" s="17"/>
      <c r="H160" s="11">
        <f t="shared" si="40"/>
        <v>0</v>
      </c>
      <c r="I160" s="24"/>
      <c r="J160" s="46" t="e">
        <f t="shared" si="41"/>
        <v>#DIV/0!</v>
      </c>
      <c r="K160" s="24"/>
      <c r="L160" s="37"/>
      <c r="M160" s="29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4"/>
      <c r="AC160" s="4"/>
    </row>
    <row r="161" spans="2:29" x14ac:dyDescent="0.2">
      <c r="B161" s="64">
        <v>21.5</v>
      </c>
      <c r="C161" s="94" t="s">
        <v>120</v>
      </c>
      <c r="D161" s="104"/>
      <c r="E161" s="27"/>
      <c r="F161" s="66"/>
      <c r="G161" s="17"/>
      <c r="H161" s="11">
        <f t="shared" si="40"/>
        <v>0</v>
      </c>
      <c r="I161" s="24"/>
      <c r="J161" s="46" t="e">
        <f t="shared" si="41"/>
        <v>#DIV/0!</v>
      </c>
      <c r="K161" s="24"/>
      <c r="L161" s="37"/>
      <c r="M161" s="29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4"/>
      <c r="AC161" s="4"/>
    </row>
    <row r="162" spans="2:29" x14ac:dyDescent="0.2">
      <c r="B162" s="64">
        <v>21.6</v>
      </c>
      <c r="C162" s="94" t="s">
        <v>121</v>
      </c>
      <c r="D162" s="104"/>
      <c r="E162" s="27"/>
      <c r="F162" s="66"/>
      <c r="G162" s="17"/>
      <c r="H162" s="11">
        <f t="shared" si="40"/>
        <v>0</v>
      </c>
      <c r="I162" s="24"/>
      <c r="J162" s="46" t="e">
        <f t="shared" si="41"/>
        <v>#DIV/0!</v>
      </c>
      <c r="K162" s="24"/>
      <c r="L162" s="37"/>
      <c r="M162" s="29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4"/>
      <c r="AC162" s="4"/>
    </row>
    <row r="163" spans="2:29" x14ac:dyDescent="0.2">
      <c r="B163" s="64">
        <v>21.7</v>
      </c>
      <c r="C163" s="94" t="s">
        <v>122</v>
      </c>
      <c r="D163" s="104"/>
      <c r="E163" s="27"/>
      <c r="F163" s="66"/>
      <c r="G163" s="17"/>
      <c r="H163" s="11">
        <f t="shared" si="40"/>
        <v>0</v>
      </c>
      <c r="I163" s="24"/>
      <c r="J163" s="46" t="e">
        <f t="shared" si="41"/>
        <v>#DIV/0!</v>
      </c>
      <c r="K163" s="24"/>
      <c r="L163" s="37"/>
      <c r="M163" s="29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4"/>
      <c r="AC163" s="4"/>
    </row>
    <row r="164" spans="2:29" x14ac:dyDescent="0.2">
      <c r="B164" s="64">
        <v>21.8</v>
      </c>
      <c r="C164" s="94" t="s">
        <v>123</v>
      </c>
      <c r="D164" s="104"/>
      <c r="E164" s="27"/>
      <c r="F164" s="66"/>
      <c r="G164" s="17"/>
      <c r="H164" s="11">
        <f t="shared" si="40"/>
        <v>0</v>
      </c>
      <c r="I164" s="24"/>
      <c r="J164" s="46" t="e">
        <f t="shared" si="41"/>
        <v>#DIV/0!</v>
      </c>
      <c r="K164" s="24"/>
      <c r="L164" s="37"/>
      <c r="M164" s="29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4"/>
      <c r="AC164" s="4"/>
    </row>
    <row r="165" spans="2:29" x14ac:dyDescent="0.2">
      <c r="B165" s="64">
        <v>21.9</v>
      </c>
      <c r="C165" s="94" t="s">
        <v>124</v>
      </c>
      <c r="D165" s="104"/>
      <c r="E165" s="27"/>
      <c r="F165" s="66"/>
      <c r="G165" s="17"/>
      <c r="H165" s="11">
        <f t="shared" si="40"/>
        <v>0</v>
      </c>
      <c r="I165" s="24"/>
      <c r="J165" s="46" t="e">
        <f t="shared" si="41"/>
        <v>#DIV/0!</v>
      </c>
      <c r="K165" s="24"/>
      <c r="L165" s="37"/>
      <c r="M165" s="29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4"/>
      <c r="AC165" s="4"/>
    </row>
    <row r="166" spans="2:29" ht="15.75" x14ac:dyDescent="0.2">
      <c r="B166" s="100">
        <v>21.1</v>
      </c>
      <c r="C166" s="120" t="s">
        <v>125</v>
      </c>
      <c r="D166" s="104"/>
      <c r="E166" s="27"/>
      <c r="F166" s="66"/>
      <c r="G166" s="17"/>
      <c r="H166" s="17"/>
      <c r="I166" s="24"/>
      <c r="J166" s="24"/>
      <c r="K166" s="24"/>
      <c r="L166" s="28"/>
      <c r="M166" s="29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4"/>
      <c r="AC166" s="4"/>
    </row>
    <row r="167" spans="2:29" ht="14.25" x14ac:dyDescent="0.2">
      <c r="B167" s="121" t="s">
        <v>126</v>
      </c>
      <c r="C167" s="122" t="s">
        <v>127</v>
      </c>
      <c r="D167" s="104"/>
      <c r="E167" s="27"/>
      <c r="F167" s="66"/>
      <c r="G167" s="17"/>
      <c r="H167" s="11">
        <f t="shared" ref="H167:H177" si="42">+E167*G167</f>
        <v>0</v>
      </c>
      <c r="I167" s="24"/>
      <c r="J167" s="46" t="e">
        <f t="shared" ref="J167:J177" si="43">H167/I379</f>
        <v>#DIV/0!</v>
      </c>
      <c r="K167" s="24"/>
      <c r="L167" s="37"/>
      <c r="M167" s="29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4"/>
      <c r="AC167" s="4"/>
    </row>
    <row r="168" spans="2:29" ht="14.25" x14ac:dyDescent="0.2">
      <c r="B168" s="121" t="s">
        <v>128</v>
      </c>
      <c r="C168" s="122" t="s">
        <v>129</v>
      </c>
      <c r="D168" s="104"/>
      <c r="E168" s="27"/>
      <c r="F168" s="66"/>
      <c r="G168" s="17"/>
      <c r="H168" s="11">
        <f t="shared" si="42"/>
        <v>0</v>
      </c>
      <c r="I168" s="24"/>
      <c r="J168" s="46" t="e">
        <f t="shared" si="43"/>
        <v>#DIV/0!</v>
      </c>
      <c r="K168" s="24"/>
      <c r="L168" s="37"/>
      <c r="M168" s="29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4"/>
      <c r="AC168" s="4"/>
    </row>
    <row r="169" spans="2:29" ht="14.25" x14ac:dyDescent="0.2">
      <c r="B169" s="121" t="s">
        <v>130</v>
      </c>
      <c r="C169" s="122" t="s">
        <v>131</v>
      </c>
      <c r="D169" s="104"/>
      <c r="E169" s="27"/>
      <c r="F169" s="66"/>
      <c r="G169" s="17"/>
      <c r="H169" s="11">
        <f t="shared" si="42"/>
        <v>0</v>
      </c>
      <c r="I169" s="24"/>
      <c r="J169" s="46" t="e">
        <f t="shared" si="43"/>
        <v>#DIV/0!</v>
      </c>
      <c r="K169" s="24"/>
      <c r="L169" s="37"/>
      <c r="M169" s="29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4"/>
      <c r="AC169" s="4"/>
    </row>
    <row r="170" spans="2:29" ht="14.25" x14ac:dyDescent="0.2">
      <c r="B170" s="121" t="s">
        <v>132</v>
      </c>
      <c r="C170" s="122" t="s">
        <v>133</v>
      </c>
      <c r="D170" s="104"/>
      <c r="E170" s="27"/>
      <c r="F170" s="66"/>
      <c r="G170" s="17"/>
      <c r="H170" s="11">
        <f t="shared" si="42"/>
        <v>0</v>
      </c>
      <c r="I170" s="24"/>
      <c r="J170" s="46" t="e">
        <f t="shared" si="43"/>
        <v>#DIV/0!</v>
      </c>
      <c r="K170" s="24"/>
      <c r="L170" s="37"/>
      <c r="M170" s="29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4"/>
      <c r="AC170" s="4"/>
    </row>
    <row r="171" spans="2:29" ht="14.25" x14ac:dyDescent="0.2">
      <c r="B171" s="121" t="s">
        <v>134</v>
      </c>
      <c r="C171" s="122" t="s">
        <v>135</v>
      </c>
      <c r="D171" s="104"/>
      <c r="E171" s="27"/>
      <c r="F171" s="66"/>
      <c r="G171" s="17"/>
      <c r="H171" s="11">
        <f t="shared" si="42"/>
        <v>0</v>
      </c>
      <c r="I171" s="24"/>
      <c r="J171" s="46" t="e">
        <f t="shared" si="43"/>
        <v>#DIV/0!</v>
      </c>
      <c r="K171" s="24"/>
      <c r="L171" s="37"/>
      <c r="M171" s="29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4"/>
      <c r="AC171" s="4"/>
    </row>
    <row r="172" spans="2:29" ht="14.25" x14ac:dyDescent="0.2">
      <c r="B172" s="121" t="s">
        <v>136</v>
      </c>
      <c r="C172" s="122" t="s">
        <v>137</v>
      </c>
      <c r="D172" s="104"/>
      <c r="E172" s="27"/>
      <c r="F172" s="66"/>
      <c r="G172" s="17"/>
      <c r="H172" s="11">
        <f t="shared" si="42"/>
        <v>0</v>
      </c>
      <c r="I172" s="24"/>
      <c r="J172" s="46" t="e">
        <f t="shared" si="43"/>
        <v>#DIV/0!</v>
      </c>
      <c r="K172" s="24"/>
      <c r="L172" s="37"/>
      <c r="M172" s="29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4"/>
      <c r="AC172" s="4"/>
    </row>
    <row r="173" spans="2:29" ht="14.25" x14ac:dyDescent="0.2">
      <c r="B173" s="121" t="s">
        <v>138</v>
      </c>
      <c r="C173" s="122" t="s">
        <v>139</v>
      </c>
      <c r="D173" s="104"/>
      <c r="E173" s="27"/>
      <c r="F173" s="66"/>
      <c r="G173" s="17"/>
      <c r="H173" s="11">
        <f t="shared" si="42"/>
        <v>0</v>
      </c>
      <c r="I173" s="24"/>
      <c r="J173" s="46" t="e">
        <f t="shared" si="43"/>
        <v>#DIV/0!</v>
      </c>
      <c r="K173" s="24"/>
      <c r="L173" s="37"/>
      <c r="M173" s="29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4"/>
      <c r="AC173" s="4"/>
    </row>
    <row r="174" spans="2:29" ht="14.25" x14ac:dyDescent="0.2">
      <c r="B174" s="121" t="s">
        <v>140</v>
      </c>
      <c r="C174" s="122" t="s">
        <v>141</v>
      </c>
      <c r="D174" s="104"/>
      <c r="E174" s="27"/>
      <c r="F174" s="66"/>
      <c r="G174" s="17"/>
      <c r="H174" s="11">
        <f t="shared" si="42"/>
        <v>0</v>
      </c>
      <c r="I174" s="24"/>
      <c r="J174" s="46" t="e">
        <f t="shared" si="43"/>
        <v>#DIV/0!</v>
      </c>
      <c r="K174" s="24"/>
      <c r="L174" s="37"/>
      <c r="M174" s="29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4"/>
      <c r="AC174" s="4"/>
    </row>
    <row r="175" spans="2:29" ht="14.25" x14ac:dyDescent="0.2">
      <c r="B175" s="121" t="s">
        <v>142</v>
      </c>
      <c r="C175" s="122" t="s">
        <v>143</v>
      </c>
      <c r="D175" s="104"/>
      <c r="E175" s="27"/>
      <c r="F175" s="66"/>
      <c r="G175" s="17"/>
      <c r="H175" s="11">
        <f t="shared" si="42"/>
        <v>0</v>
      </c>
      <c r="I175" s="24"/>
      <c r="J175" s="46" t="e">
        <f t="shared" si="43"/>
        <v>#DIV/0!</v>
      </c>
      <c r="K175" s="24"/>
      <c r="L175" s="37"/>
      <c r="M175" s="29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4"/>
      <c r="AC175" s="4"/>
    </row>
    <row r="176" spans="2:29" x14ac:dyDescent="0.2">
      <c r="B176" s="64">
        <v>21.11</v>
      </c>
      <c r="C176" s="94" t="s">
        <v>144</v>
      </c>
      <c r="D176" s="104"/>
      <c r="E176" s="27"/>
      <c r="F176" s="66"/>
      <c r="G176" s="17"/>
      <c r="H176" s="11">
        <f t="shared" si="42"/>
        <v>0</v>
      </c>
      <c r="I176" s="24"/>
      <c r="J176" s="46" t="e">
        <f t="shared" si="43"/>
        <v>#DIV/0!</v>
      </c>
      <c r="K176" s="24"/>
      <c r="L176" s="37"/>
      <c r="M176" s="29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4"/>
      <c r="AC176" s="4"/>
    </row>
    <row r="177" spans="2:29" x14ac:dyDescent="0.2">
      <c r="B177" s="64">
        <v>21.12</v>
      </c>
      <c r="C177" s="94" t="s">
        <v>145</v>
      </c>
      <c r="D177" s="104"/>
      <c r="E177" s="27"/>
      <c r="F177" s="66"/>
      <c r="G177" s="17"/>
      <c r="H177" s="11">
        <f t="shared" si="42"/>
        <v>0</v>
      </c>
      <c r="I177" s="24"/>
      <c r="J177" s="46" t="e">
        <f t="shared" si="43"/>
        <v>#DIV/0!</v>
      </c>
      <c r="K177" s="24"/>
      <c r="L177" s="37"/>
      <c r="M177" s="29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4"/>
      <c r="AC177" s="4"/>
    </row>
    <row r="178" spans="2:29" ht="15.75" thickBot="1" x14ac:dyDescent="0.25">
      <c r="B178" s="64"/>
      <c r="C178" s="94"/>
      <c r="D178" s="106"/>
      <c r="E178" s="17"/>
      <c r="F178" s="66"/>
      <c r="G178" s="17"/>
      <c r="H178" s="17"/>
      <c r="I178" s="24"/>
      <c r="J178" s="24"/>
      <c r="K178" s="24"/>
      <c r="L178" s="28"/>
      <c r="M178" s="29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4"/>
      <c r="AC178" s="4"/>
    </row>
    <row r="179" spans="2:29" ht="39" thickBot="1" x14ac:dyDescent="0.3">
      <c r="B179" s="89">
        <v>22</v>
      </c>
      <c r="C179" s="90" t="s">
        <v>146</v>
      </c>
      <c r="D179" s="103" t="s">
        <v>147</v>
      </c>
      <c r="E179" s="62"/>
      <c r="F179" s="63"/>
      <c r="G179" s="63"/>
      <c r="H179" s="63"/>
      <c r="I179" s="23">
        <f>SUM(H181:H193)</f>
        <v>0</v>
      </c>
      <c r="J179" s="44"/>
      <c r="K179" s="22" t="e">
        <f>SUM(J181:J193)</f>
        <v>#DIV/0!</v>
      </c>
      <c r="L179" s="21"/>
      <c r="M179" s="22">
        <f>SUM(L181:L193)</f>
        <v>0</v>
      </c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4"/>
      <c r="AC179" s="4"/>
    </row>
    <row r="180" spans="2:29" ht="14.25" x14ac:dyDescent="0.2">
      <c r="B180" s="93"/>
      <c r="C180" s="110"/>
      <c r="D180" s="104"/>
      <c r="E180" s="17"/>
      <c r="F180" s="17"/>
      <c r="G180" s="17"/>
      <c r="H180" s="17"/>
      <c r="I180" s="24"/>
      <c r="J180" s="24"/>
      <c r="K180" s="24"/>
      <c r="L180" s="28"/>
      <c r="M180" s="29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4"/>
      <c r="AC180" s="4"/>
    </row>
    <row r="181" spans="2:29" x14ac:dyDescent="0.2">
      <c r="B181" s="91">
        <v>22.1</v>
      </c>
      <c r="C181" s="94" t="s">
        <v>148</v>
      </c>
      <c r="D181" s="106"/>
      <c r="E181" s="17"/>
      <c r="F181" s="66"/>
      <c r="G181" s="17"/>
      <c r="H181" s="11">
        <f t="shared" ref="H181:H193" si="44">+E181*G181</f>
        <v>0</v>
      </c>
      <c r="I181" s="24"/>
      <c r="J181" s="46" t="e">
        <f t="shared" ref="J181:J193" si="45">H181/I393</f>
        <v>#DIV/0!</v>
      </c>
      <c r="K181" s="24"/>
      <c r="L181" s="37"/>
      <c r="M181" s="29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4"/>
      <c r="AC181" s="4"/>
    </row>
    <row r="182" spans="2:29" x14ac:dyDescent="0.2">
      <c r="B182" s="91">
        <v>22.2</v>
      </c>
      <c r="C182" s="94" t="s">
        <v>149</v>
      </c>
      <c r="D182" s="106"/>
      <c r="E182" s="17"/>
      <c r="F182" s="66"/>
      <c r="G182" s="17"/>
      <c r="H182" s="11">
        <f t="shared" si="44"/>
        <v>0</v>
      </c>
      <c r="I182" s="24"/>
      <c r="J182" s="46" t="e">
        <f t="shared" si="45"/>
        <v>#DIV/0!</v>
      </c>
      <c r="K182" s="24"/>
      <c r="L182" s="37"/>
      <c r="M182" s="29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4"/>
      <c r="AC182" s="4"/>
    </row>
    <row r="183" spans="2:29" x14ac:dyDescent="0.2">
      <c r="B183" s="91">
        <v>22.3</v>
      </c>
      <c r="C183" s="94" t="s">
        <v>150</v>
      </c>
      <c r="D183" s="106"/>
      <c r="E183" s="17"/>
      <c r="F183" s="66"/>
      <c r="G183" s="17"/>
      <c r="H183" s="11">
        <f t="shared" si="44"/>
        <v>0</v>
      </c>
      <c r="I183" s="24"/>
      <c r="J183" s="46" t="e">
        <f t="shared" si="45"/>
        <v>#DIV/0!</v>
      </c>
      <c r="K183" s="24"/>
      <c r="L183" s="37"/>
      <c r="M183" s="29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4"/>
      <c r="AC183" s="4"/>
    </row>
    <row r="184" spans="2:29" x14ac:dyDescent="0.2">
      <c r="B184" s="91">
        <v>22.4</v>
      </c>
      <c r="C184" s="94" t="s">
        <v>151</v>
      </c>
      <c r="D184" s="106"/>
      <c r="E184" s="17"/>
      <c r="F184" s="66"/>
      <c r="G184" s="17"/>
      <c r="H184" s="11">
        <f t="shared" si="44"/>
        <v>0</v>
      </c>
      <c r="I184" s="24"/>
      <c r="J184" s="46" t="e">
        <f t="shared" si="45"/>
        <v>#DIV/0!</v>
      </c>
      <c r="K184" s="24"/>
      <c r="L184" s="37"/>
      <c r="M184" s="29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4"/>
      <c r="AC184" s="4"/>
    </row>
    <row r="185" spans="2:29" x14ac:dyDescent="0.2">
      <c r="B185" s="91">
        <v>22.5</v>
      </c>
      <c r="C185" s="94" t="s">
        <v>152</v>
      </c>
      <c r="D185" s="106"/>
      <c r="E185" s="17"/>
      <c r="F185" s="66"/>
      <c r="G185" s="17"/>
      <c r="H185" s="11">
        <f t="shared" si="44"/>
        <v>0</v>
      </c>
      <c r="I185" s="24"/>
      <c r="J185" s="46" t="e">
        <f t="shared" si="45"/>
        <v>#DIV/0!</v>
      </c>
      <c r="K185" s="24"/>
      <c r="L185" s="37"/>
      <c r="M185" s="29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4"/>
      <c r="AC185" s="4"/>
    </row>
    <row r="186" spans="2:29" x14ac:dyDescent="0.2">
      <c r="B186" s="91">
        <v>22.6</v>
      </c>
      <c r="C186" s="94" t="s">
        <v>153</v>
      </c>
      <c r="D186" s="106"/>
      <c r="E186" s="17"/>
      <c r="F186" s="66"/>
      <c r="G186" s="17"/>
      <c r="H186" s="11">
        <f t="shared" si="44"/>
        <v>0</v>
      </c>
      <c r="I186" s="24"/>
      <c r="J186" s="46" t="e">
        <f t="shared" si="45"/>
        <v>#DIV/0!</v>
      </c>
      <c r="K186" s="24"/>
      <c r="L186" s="37"/>
      <c r="M186" s="29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4"/>
      <c r="AC186" s="4"/>
    </row>
    <row r="187" spans="2:29" x14ac:dyDescent="0.2">
      <c r="B187" s="91">
        <v>22.7</v>
      </c>
      <c r="C187" s="94" t="s">
        <v>154</v>
      </c>
      <c r="D187" s="106"/>
      <c r="E187" s="17"/>
      <c r="F187" s="66"/>
      <c r="G187" s="17"/>
      <c r="H187" s="11">
        <f t="shared" si="44"/>
        <v>0</v>
      </c>
      <c r="I187" s="24"/>
      <c r="J187" s="46" t="e">
        <f t="shared" si="45"/>
        <v>#DIV/0!</v>
      </c>
      <c r="K187" s="24"/>
      <c r="L187" s="37"/>
      <c r="M187" s="29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4"/>
      <c r="AC187" s="4"/>
    </row>
    <row r="188" spans="2:29" x14ac:dyDescent="0.2">
      <c r="B188" s="91">
        <v>22.8</v>
      </c>
      <c r="C188" s="94" t="s">
        <v>155</v>
      </c>
      <c r="D188" s="106"/>
      <c r="E188" s="17"/>
      <c r="F188" s="66"/>
      <c r="G188" s="17"/>
      <c r="H188" s="11">
        <f t="shared" si="44"/>
        <v>0</v>
      </c>
      <c r="I188" s="24"/>
      <c r="J188" s="46" t="e">
        <f t="shared" si="45"/>
        <v>#DIV/0!</v>
      </c>
      <c r="K188" s="24"/>
      <c r="L188" s="37"/>
      <c r="M188" s="29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4"/>
      <c r="AC188" s="4"/>
    </row>
    <row r="189" spans="2:29" x14ac:dyDescent="0.2">
      <c r="B189" s="91">
        <v>22.9</v>
      </c>
      <c r="C189" s="94" t="s">
        <v>156</v>
      </c>
      <c r="D189" s="106"/>
      <c r="E189" s="17"/>
      <c r="F189" s="66"/>
      <c r="G189" s="17"/>
      <c r="H189" s="11">
        <f t="shared" si="44"/>
        <v>0</v>
      </c>
      <c r="I189" s="24"/>
      <c r="J189" s="46" t="e">
        <f t="shared" si="45"/>
        <v>#DIV/0!</v>
      </c>
      <c r="K189" s="24"/>
      <c r="L189" s="37"/>
      <c r="M189" s="29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4"/>
      <c r="AC189" s="4"/>
    </row>
    <row r="190" spans="2:29" x14ac:dyDescent="0.2">
      <c r="B190" s="91">
        <v>22.1</v>
      </c>
      <c r="C190" s="94" t="s">
        <v>157</v>
      </c>
      <c r="D190" s="106"/>
      <c r="E190" s="17"/>
      <c r="F190" s="66"/>
      <c r="G190" s="17"/>
      <c r="H190" s="11">
        <f t="shared" si="44"/>
        <v>0</v>
      </c>
      <c r="I190" s="24"/>
      <c r="J190" s="46" t="e">
        <f t="shared" si="45"/>
        <v>#DIV/0!</v>
      </c>
      <c r="K190" s="24"/>
      <c r="L190" s="37"/>
      <c r="M190" s="29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4"/>
      <c r="AC190" s="4"/>
    </row>
    <row r="191" spans="2:29" x14ac:dyDescent="0.2">
      <c r="B191" s="91">
        <v>22.13</v>
      </c>
      <c r="C191" s="94" t="s">
        <v>158</v>
      </c>
      <c r="D191" s="106"/>
      <c r="E191" s="17"/>
      <c r="F191" s="66"/>
      <c r="G191" s="17"/>
      <c r="H191" s="11">
        <f t="shared" si="44"/>
        <v>0</v>
      </c>
      <c r="I191" s="24"/>
      <c r="J191" s="46" t="e">
        <f t="shared" si="45"/>
        <v>#DIV/0!</v>
      </c>
      <c r="K191" s="24"/>
      <c r="L191" s="37"/>
      <c r="M191" s="29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4"/>
      <c r="AC191" s="4"/>
    </row>
    <row r="192" spans="2:29" x14ac:dyDescent="0.2">
      <c r="B192" s="91">
        <v>22.14</v>
      </c>
      <c r="C192" s="94" t="s">
        <v>159</v>
      </c>
      <c r="D192" s="106"/>
      <c r="E192" s="17"/>
      <c r="F192" s="66"/>
      <c r="G192" s="17"/>
      <c r="H192" s="11">
        <f t="shared" si="44"/>
        <v>0</v>
      </c>
      <c r="I192" s="24"/>
      <c r="J192" s="46" t="e">
        <f t="shared" si="45"/>
        <v>#DIV/0!</v>
      </c>
      <c r="K192" s="24"/>
      <c r="L192" s="37"/>
      <c r="M192" s="29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4"/>
      <c r="AC192" s="4"/>
    </row>
    <row r="193" spans="2:29" ht="30" x14ac:dyDescent="0.2">
      <c r="B193" s="91">
        <v>22.15</v>
      </c>
      <c r="C193" s="94" t="s">
        <v>160</v>
      </c>
      <c r="D193" s="106"/>
      <c r="E193" s="17"/>
      <c r="F193" s="66"/>
      <c r="G193" s="17"/>
      <c r="H193" s="11">
        <f t="shared" si="44"/>
        <v>0</v>
      </c>
      <c r="I193" s="24"/>
      <c r="J193" s="46" t="e">
        <f t="shared" si="45"/>
        <v>#DIV/0!</v>
      </c>
      <c r="K193" s="24"/>
      <c r="L193" s="37"/>
      <c r="M193" s="29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4"/>
      <c r="AC193" s="4"/>
    </row>
    <row r="194" spans="2:29" x14ac:dyDescent="0.2">
      <c r="B194" s="64"/>
      <c r="C194" s="94"/>
      <c r="D194" s="106"/>
      <c r="E194" s="17"/>
      <c r="F194" s="66"/>
      <c r="G194" s="17"/>
      <c r="H194" s="17"/>
      <c r="I194" s="24"/>
      <c r="J194" s="24"/>
      <c r="K194" s="24"/>
      <c r="L194" s="28"/>
      <c r="M194" s="29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4"/>
      <c r="AC194" s="4"/>
    </row>
    <row r="195" spans="2:29" thickBot="1" x14ac:dyDescent="0.25">
      <c r="B195" s="93"/>
      <c r="C195" s="110"/>
      <c r="D195" s="104"/>
      <c r="E195" s="17"/>
      <c r="F195" s="17"/>
      <c r="G195" s="17"/>
      <c r="H195" s="17"/>
      <c r="I195" s="24"/>
      <c r="J195" s="24"/>
      <c r="K195" s="24"/>
      <c r="L195" s="28"/>
      <c r="M195" s="29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4"/>
      <c r="AC195" s="4"/>
    </row>
    <row r="196" spans="2:29" ht="26.25" thickBot="1" x14ac:dyDescent="0.3">
      <c r="B196" s="89">
        <v>23</v>
      </c>
      <c r="C196" s="90" t="s">
        <v>161</v>
      </c>
      <c r="D196" s="103" t="s">
        <v>162</v>
      </c>
      <c r="E196" s="62"/>
      <c r="F196" s="63"/>
      <c r="G196" s="63"/>
      <c r="H196" s="63"/>
      <c r="I196" s="23">
        <f>SUM(H198:H209)</f>
        <v>0</v>
      </c>
      <c r="J196" s="44"/>
      <c r="K196" s="22" t="e">
        <f>SUM(J198:J209)</f>
        <v>#DIV/0!</v>
      </c>
      <c r="L196" s="21"/>
      <c r="M196" s="22">
        <f>SUM(L198:L209)</f>
        <v>0</v>
      </c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4"/>
      <c r="AC196" s="4"/>
    </row>
    <row r="197" spans="2:29" ht="14.25" x14ac:dyDescent="0.2">
      <c r="B197" s="93"/>
      <c r="C197" s="110"/>
      <c r="D197" s="104"/>
      <c r="E197" s="17"/>
      <c r="F197" s="17"/>
      <c r="G197" s="17"/>
      <c r="H197" s="17"/>
      <c r="I197" s="24"/>
      <c r="J197" s="24"/>
      <c r="K197" s="24"/>
      <c r="L197" s="28"/>
      <c r="M197" s="29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4"/>
      <c r="AC197" s="4"/>
    </row>
    <row r="198" spans="2:29" x14ac:dyDescent="0.2">
      <c r="B198" s="91">
        <v>23.1</v>
      </c>
      <c r="C198" s="94" t="s">
        <v>118</v>
      </c>
      <c r="D198" s="104"/>
      <c r="E198" s="17"/>
      <c r="F198" s="66"/>
      <c r="G198" s="17"/>
      <c r="H198" s="11">
        <f t="shared" ref="H198:H209" si="46">+E198*G198</f>
        <v>0</v>
      </c>
      <c r="I198" s="24"/>
      <c r="J198" s="46" t="e">
        <f t="shared" ref="J198:J209" si="47">H198/I410</f>
        <v>#DIV/0!</v>
      </c>
      <c r="K198" s="24"/>
      <c r="L198" s="37"/>
      <c r="M198" s="29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4"/>
      <c r="AC198" s="4"/>
    </row>
    <row r="199" spans="2:29" x14ac:dyDescent="0.2">
      <c r="B199" s="91">
        <v>23.2</v>
      </c>
      <c r="C199" s="94" t="s">
        <v>163</v>
      </c>
      <c r="D199" s="104"/>
      <c r="E199" s="17"/>
      <c r="F199" s="66"/>
      <c r="G199" s="17"/>
      <c r="H199" s="11">
        <f t="shared" si="46"/>
        <v>0</v>
      </c>
      <c r="I199" s="24"/>
      <c r="J199" s="46" t="e">
        <f t="shared" si="47"/>
        <v>#DIV/0!</v>
      </c>
      <c r="K199" s="24"/>
      <c r="L199" s="37"/>
      <c r="M199" s="29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4"/>
      <c r="AC199" s="4"/>
    </row>
    <row r="200" spans="2:29" x14ac:dyDescent="0.2">
      <c r="B200" s="91">
        <v>23.3</v>
      </c>
      <c r="C200" s="94" t="s">
        <v>164</v>
      </c>
      <c r="D200" s="104"/>
      <c r="E200" s="17"/>
      <c r="F200" s="66"/>
      <c r="G200" s="17"/>
      <c r="H200" s="11">
        <f t="shared" si="46"/>
        <v>0</v>
      </c>
      <c r="I200" s="24"/>
      <c r="J200" s="46" t="e">
        <f t="shared" si="47"/>
        <v>#DIV/0!</v>
      </c>
      <c r="K200" s="24"/>
      <c r="L200" s="37"/>
      <c r="M200" s="29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4"/>
      <c r="AC200" s="4"/>
    </row>
    <row r="201" spans="2:29" x14ac:dyDescent="0.2">
      <c r="B201" s="91">
        <v>23.4</v>
      </c>
      <c r="C201" s="94" t="s">
        <v>165</v>
      </c>
      <c r="D201" s="104"/>
      <c r="E201" s="17"/>
      <c r="F201" s="66"/>
      <c r="G201" s="17"/>
      <c r="H201" s="11">
        <f t="shared" si="46"/>
        <v>0</v>
      </c>
      <c r="I201" s="24"/>
      <c r="J201" s="46" t="e">
        <f t="shared" si="47"/>
        <v>#DIV/0!</v>
      </c>
      <c r="K201" s="24"/>
      <c r="L201" s="37"/>
      <c r="M201" s="29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4"/>
      <c r="AC201" s="4"/>
    </row>
    <row r="202" spans="2:29" x14ac:dyDescent="0.2">
      <c r="B202" s="91">
        <v>23.5</v>
      </c>
      <c r="C202" s="94" t="s">
        <v>166</v>
      </c>
      <c r="D202" s="104"/>
      <c r="E202" s="17"/>
      <c r="F202" s="66"/>
      <c r="G202" s="17"/>
      <c r="H202" s="11">
        <f t="shared" si="46"/>
        <v>0</v>
      </c>
      <c r="I202" s="24"/>
      <c r="J202" s="46" t="e">
        <f t="shared" si="47"/>
        <v>#DIV/0!</v>
      </c>
      <c r="K202" s="24"/>
      <c r="L202" s="37"/>
      <c r="M202" s="29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4"/>
      <c r="AC202" s="4"/>
    </row>
    <row r="203" spans="2:29" x14ac:dyDescent="0.2">
      <c r="B203" s="91">
        <v>23.6</v>
      </c>
      <c r="C203" s="94" t="s">
        <v>167</v>
      </c>
      <c r="D203" s="104"/>
      <c r="E203" s="17"/>
      <c r="F203" s="66"/>
      <c r="G203" s="17"/>
      <c r="H203" s="11">
        <f t="shared" si="46"/>
        <v>0</v>
      </c>
      <c r="I203" s="24"/>
      <c r="J203" s="46" t="e">
        <f t="shared" si="47"/>
        <v>#DIV/0!</v>
      </c>
      <c r="K203" s="24"/>
      <c r="L203" s="37"/>
      <c r="M203" s="29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4"/>
      <c r="AC203" s="4"/>
    </row>
    <row r="204" spans="2:29" x14ac:dyDescent="0.2">
      <c r="B204" s="91">
        <v>23.7</v>
      </c>
      <c r="C204" s="94" t="s">
        <v>168</v>
      </c>
      <c r="D204" s="104"/>
      <c r="E204" s="17"/>
      <c r="F204" s="66"/>
      <c r="G204" s="17"/>
      <c r="H204" s="11">
        <f t="shared" si="46"/>
        <v>0</v>
      </c>
      <c r="I204" s="24"/>
      <c r="J204" s="46" t="e">
        <f t="shared" si="47"/>
        <v>#DIV/0!</v>
      </c>
      <c r="K204" s="24"/>
      <c r="L204" s="37"/>
      <c r="M204" s="29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4"/>
      <c r="AC204" s="4"/>
    </row>
    <row r="205" spans="2:29" x14ac:dyDescent="0.2">
      <c r="B205" s="91">
        <v>23.8</v>
      </c>
      <c r="C205" s="94" t="s">
        <v>169</v>
      </c>
      <c r="D205" s="104"/>
      <c r="E205" s="17"/>
      <c r="F205" s="66"/>
      <c r="G205" s="17"/>
      <c r="H205" s="11">
        <f t="shared" si="46"/>
        <v>0</v>
      </c>
      <c r="I205" s="24"/>
      <c r="J205" s="46" t="e">
        <f t="shared" si="47"/>
        <v>#DIV/0!</v>
      </c>
      <c r="K205" s="24"/>
      <c r="L205" s="37"/>
      <c r="M205" s="29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4"/>
      <c r="AC205" s="4"/>
    </row>
    <row r="206" spans="2:29" x14ac:dyDescent="0.2">
      <c r="B206" s="91">
        <v>23.9</v>
      </c>
      <c r="C206" s="94" t="s">
        <v>170</v>
      </c>
      <c r="D206" s="104"/>
      <c r="E206" s="17"/>
      <c r="F206" s="66"/>
      <c r="G206" s="17"/>
      <c r="H206" s="11">
        <f t="shared" si="46"/>
        <v>0</v>
      </c>
      <c r="I206" s="24"/>
      <c r="J206" s="46" t="e">
        <f t="shared" si="47"/>
        <v>#DIV/0!</v>
      </c>
      <c r="K206" s="24"/>
      <c r="L206" s="37"/>
      <c r="M206" s="29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4"/>
      <c r="AC206" s="4"/>
    </row>
    <row r="207" spans="2:29" x14ac:dyDescent="0.2">
      <c r="B207" s="91">
        <v>23.1</v>
      </c>
      <c r="C207" s="94" t="s">
        <v>171</v>
      </c>
      <c r="D207" s="106"/>
      <c r="E207" s="17"/>
      <c r="F207" s="66"/>
      <c r="G207" s="17"/>
      <c r="H207" s="11">
        <f t="shared" si="46"/>
        <v>0</v>
      </c>
      <c r="I207" s="24"/>
      <c r="J207" s="46" t="e">
        <f t="shared" si="47"/>
        <v>#DIV/0!</v>
      </c>
      <c r="K207" s="24"/>
      <c r="L207" s="37"/>
      <c r="M207" s="29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4"/>
      <c r="AC207" s="4"/>
    </row>
    <row r="208" spans="2:29" x14ac:dyDescent="0.2">
      <c r="B208" s="91">
        <v>23.11</v>
      </c>
      <c r="C208" s="94" t="s">
        <v>172</v>
      </c>
      <c r="D208" s="106"/>
      <c r="E208" s="17"/>
      <c r="F208" s="66"/>
      <c r="G208" s="17"/>
      <c r="H208" s="11">
        <f t="shared" si="46"/>
        <v>0</v>
      </c>
      <c r="I208" s="24"/>
      <c r="J208" s="46" t="e">
        <f t="shared" si="47"/>
        <v>#DIV/0!</v>
      </c>
      <c r="K208" s="24"/>
      <c r="L208" s="37"/>
      <c r="M208" s="29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4"/>
      <c r="AC208" s="4"/>
    </row>
    <row r="209" spans="2:29" x14ac:dyDescent="0.2">
      <c r="B209" s="91">
        <v>23.12</v>
      </c>
      <c r="C209" s="94" t="s">
        <v>173</v>
      </c>
      <c r="D209" s="106"/>
      <c r="E209" s="17"/>
      <c r="F209" s="66"/>
      <c r="G209" s="17"/>
      <c r="H209" s="11">
        <f t="shared" si="46"/>
        <v>0</v>
      </c>
      <c r="I209" s="24"/>
      <c r="J209" s="46" t="e">
        <f t="shared" si="47"/>
        <v>#DIV/0!</v>
      </c>
      <c r="K209" s="24"/>
      <c r="L209" s="37"/>
      <c r="M209" s="29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4"/>
      <c r="AC209" s="4"/>
    </row>
    <row r="210" spans="2:29" ht="15.75" thickBot="1" x14ac:dyDescent="0.25">
      <c r="B210" s="64"/>
      <c r="C210" s="105"/>
      <c r="D210" s="106"/>
      <c r="E210" s="17"/>
      <c r="F210" s="66"/>
      <c r="G210" s="17"/>
      <c r="H210" s="17"/>
      <c r="I210" s="24"/>
      <c r="J210" s="24"/>
      <c r="K210" s="24"/>
      <c r="L210" s="28"/>
      <c r="M210" s="29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4"/>
      <c r="AC210" s="4"/>
    </row>
    <row r="211" spans="2:29" ht="21" thickBot="1" x14ac:dyDescent="0.3">
      <c r="B211" s="89">
        <v>24</v>
      </c>
      <c r="C211" s="90" t="s">
        <v>174</v>
      </c>
      <c r="D211" s="103"/>
      <c r="E211" s="62"/>
      <c r="F211" s="63"/>
      <c r="G211" s="63"/>
      <c r="H211" s="63"/>
      <c r="I211" s="23">
        <f>+SUM(H213:H216)</f>
        <v>0</v>
      </c>
      <c r="J211" s="44"/>
      <c r="K211" s="22" t="e">
        <f>SUM(J213:J216)</f>
        <v>#DIV/0!</v>
      </c>
      <c r="L211" s="21"/>
      <c r="M211" s="22">
        <f>SUM(L213:L216)</f>
        <v>0</v>
      </c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4"/>
      <c r="AC211" s="4"/>
    </row>
    <row r="212" spans="2:29" ht="14.25" x14ac:dyDescent="0.2">
      <c r="B212" s="93"/>
      <c r="C212" s="110"/>
      <c r="D212" s="104"/>
      <c r="E212" s="17"/>
      <c r="F212" s="17"/>
      <c r="G212" s="17"/>
      <c r="H212" s="17"/>
      <c r="I212" s="24"/>
      <c r="J212" s="24"/>
      <c r="K212" s="24"/>
      <c r="L212" s="28"/>
      <c r="M212" s="29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4"/>
      <c r="AC212" s="4"/>
    </row>
    <row r="213" spans="2:29" x14ac:dyDescent="0.2">
      <c r="B213" s="91">
        <v>24.1</v>
      </c>
      <c r="C213" s="94" t="s">
        <v>175</v>
      </c>
      <c r="D213" s="104"/>
      <c r="E213" s="17"/>
      <c r="F213" s="66"/>
      <c r="G213" s="17"/>
      <c r="H213" s="11">
        <f t="shared" ref="H213:H216" si="48">+E213*G213</f>
        <v>0</v>
      </c>
      <c r="I213" s="24"/>
      <c r="J213" s="46" t="e">
        <f t="shared" ref="J213:J216" si="49">H213/I425</f>
        <v>#DIV/0!</v>
      </c>
      <c r="K213" s="24"/>
      <c r="L213" s="37"/>
      <c r="M213" s="29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4"/>
      <c r="AC213" s="4"/>
    </row>
    <row r="214" spans="2:29" x14ac:dyDescent="0.2">
      <c r="B214" s="91">
        <v>24.2</v>
      </c>
      <c r="C214" s="94" t="s">
        <v>176</v>
      </c>
      <c r="D214" s="104"/>
      <c r="E214" s="17"/>
      <c r="F214" s="66"/>
      <c r="G214" s="17"/>
      <c r="H214" s="11">
        <f t="shared" si="48"/>
        <v>0</v>
      </c>
      <c r="I214" s="24"/>
      <c r="J214" s="46" t="e">
        <f t="shared" si="49"/>
        <v>#DIV/0!</v>
      </c>
      <c r="K214" s="24"/>
      <c r="L214" s="37"/>
      <c r="M214" s="29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4"/>
      <c r="AC214" s="4"/>
    </row>
    <row r="215" spans="2:29" x14ac:dyDescent="0.2">
      <c r="B215" s="91">
        <v>24.3</v>
      </c>
      <c r="C215" s="123" t="s">
        <v>177</v>
      </c>
      <c r="D215" s="124"/>
      <c r="E215" s="27"/>
      <c r="F215" s="27"/>
      <c r="G215" s="27"/>
      <c r="H215" s="11">
        <f t="shared" si="48"/>
        <v>0</v>
      </c>
      <c r="I215" s="27"/>
      <c r="J215" s="46" t="e">
        <f t="shared" si="49"/>
        <v>#DIV/0!</v>
      </c>
      <c r="K215" s="27"/>
      <c r="L215" s="37"/>
      <c r="M215" s="30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</row>
    <row r="216" spans="2:29" x14ac:dyDescent="0.2">
      <c r="B216" s="91">
        <v>24.4</v>
      </c>
      <c r="C216" s="94" t="s">
        <v>178</v>
      </c>
      <c r="D216" s="104"/>
      <c r="E216" s="17"/>
      <c r="F216" s="66"/>
      <c r="G216" s="17"/>
      <c r="H216" s="11">
        <f t="shared" si="48"/>
        <v>0</v>
      </c>
      <c r="I216" s="24"/>
      <c r="J216" s="46" t="e">
        <f t="shared" si="49"/>
        <v>#DIV/0!</v>
      </c>
      <c r="K216" s="24"/>
      <c r="L216" s="37"/>
      <c r="M216" s="29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4"/>
      <c r="AC216" s="4"/>
    </row>
    <row r="217" spans="2:29" ht="15.75" thickBot="1" x14ac:dyDescent="0.25">
      <c r="B217" s="93"/>
      <c r="C217" s="94"/>
      <c r="D217" s="104"/>
      <c r="E217" s="17"/>
      <c r="F217" s="17"/>
      <c r="G217" s="17"/>
      <c r="H217" s="17"/>
      <c r="I217" s="24"/>
      <c r="J217" s="24"/>
      <c r="K217" s="24"/>
      <c r="L217" s="28"/>
      <c r="M217" s="29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4"/>
      <c r="AC217" s="4"/>
    </row>
    <row r="218" spans="2:29" ht="21" thickBot="1" x14ac:dyDescent="0.3">
      <c r="B218" s="89">
        <v>25</v>
      </c>
      <c r="C218" s="90" t="s">
        <v>179</v>
      </c>
      <c r="D218" s="103"/>
      <c r="E218" s="62"/>
      <c r="F218" s="63"/>
      <c r="G218" s="63"/>
      <c r="H218" s="63"/>
      <c r="I218" s="23">
        <f>+SUM(H220:H222)</f>
        <v>0</v>
      </c>
      <c r="J218" s="44"/>
      <c r="K218" s="22" t="e">
        <f>SUM(J220:J222)</f>
        <v>#DIV/0!</v>
      </c>
      <c r="L218" s="21"/>
      <c r="M218" s="22">
        <f>SUM(L220:L222)</f>
        <v>0</v>
      </c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4"/>
      <c r="AC218" s="4"/>
    </row>
    <row r="219" spans="2:29" ht="14.25" x14ac:dyDescent="0.2">
      <c r="B219" s="93"/>
      <c r="C219" s="110"/>
      <c r="D219" s="104"/>
      <c r="E219" s="17"/>
      <c r="F219" s="17"/>
      <c r="G219" s="17"/>
      <c r="H219" s="17"/>
      <c r="I219" s="24"/>
      <c r="J219" s="24"/>
      <c r="K219" s="24"/>
      <c r="L219" s="28"/>
      <c r="M219" s="29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4"/>
      <c r="AC219" s="4"/>
    </row>
    <row r="220" spans="2:29" x14ac:dyDescent="0.2">
      <c r="B220" s="91">
        <v>25.1</v>
      </c>
      <c r="C220" s="94" t="s">
        <v>180</v>
      </c>
      <c r="D220" s="104"/>
      <c r="E220" s="17"/>
      <c r="F220" s="66"/>
      <c r="G220" s="17"/>
      <c r="H220" s="11">
        <f t="shared" ref="H220:H222" si="50">+E220*G220</f>
        <v>0</v>
      </c>
      <c r="I220" s="24"/>
      <c r="J220" s="46" t="e">
        <f t="shared" ref="J220:J222" si="51">H220/I432</f>
        <v>#DIV/0!</v>
      </c>
      <c r="K220" s="24"/>
      <c r="L220" s="37"/>
      <c r="M220" s="29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4"/>
      <c r="AC220" s="4"/>
    </row>
    <row r="221" spans="2:29" x14ac:dyDescent="0.2">
      <c r="B221" s="91">
        <v>25.2</v>
      </c>
      <c r="C221" s="94" t="s">
        <v>181</v>
      </c>
      <c r="D221" s="104"/>
      <c r="E221" s="17"/>
      <c r="F221" s="66"/>
      <c r="G221" s="17"/>
      <c r="H221" s="11">
        <f t="shared" si="50"/>
        <v>0</v>
      </c>
      <c r="I221" s="24"/>
      <c r="J221" s="46" t="e">
        <f t="shared" si="51"/>
        <v>#DIV/0!</v>
      </c>
      <c r="K221" s="24"/>
      <c r="L221" s="37"/>
      <c r="M221" s="29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4"/>
      <c r="AC221" s="4"/>
    </row>
    <row r="222" spans="2:29" x14ac:dyDescent="0.2">
      <c r="B222" s="91">
        <v>25.3</v>
      </c>
      <c r="C222" s="94" t="s">
        <v>182</v>
      </c>
      <c r="D222" s="104"/>
      <c r="E222" s="17"/>
      <c r="F222" s="66"/>
      <c r="G222" s="17"/>
      <c r="H222" s="11">
        <f t="shared" si="50"/>
        <v>0</v>
      </c>
      <c r="I222" s="24"/>
      <c r="J222" s="46" t="e">
        <f t="shared" si="51"/>
        <v>#DIV/0!</v>
      </c>
      <c r="K222" s="24"/>
      <c r="L222" s="37"/>
      <c r="M222" s="29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4"/>
      <c r="AC222" s="4"/>
    </row>
    <row r="223" spans="2:29" thickBot="1" x14ac:dyDescent="0.25">
      <c r="B223" s="93"/>
      <c r="C223" s="110"/>
      <c r="D223" s="104"/>
      <c r="E223" s="17"/>
      <c r="F223" s="17"/>
      <c r="G223" s="17"/>
      <c r="H223" s="17"/>
      <c r="I223" s="24"/>
      <c r="J223" s="24"/>
      <c r="K223" s="24"/>
      <c r="L223" s="28"/>
      <c r="M223" s="29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4"/>
      <c r="AC223" s="4"/>
    </row>
    <row r="224" spans="2:29" ht="21" thickBot="1" x14ac:dyDescent="0.3">
      <c r="B224" s="89">
        <v>26</v>
      </c>
      <c r="C224" s="90" t="s">
        <v>183</v>
      </c>
      <c r="D224" s="103"/>
      <c r="E224" s="62"/>
      <c r="F224" s="63"/>
      <c r="G224" s="63"/>
      <c r="H224" s="63"/>
      <c r="I224" s="23">
        <f>+SUM(H226)</f>
        <v>0</v>
      </c>
      <c r="J224" s="44"/>
      <c r="K224" s="22" t="e">
        <f>SUM(J226)</f>
        <v>#DIV/0!</v>
      </c>
      <c r="L224" s="21"/>
      <c r="M224" s="22">
        <f>SUM(L226)</f>
        <v>0</v>
      </c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4"/>
      <c r="AC224" s="4"/>
    </row>
    <row r="225" spans="2:29" ht="14.25" x14ac:dyDescent="0.2">
      <c r="B225" s="93"/>
      <c r="C225" s="110"/>
      <c r="D225" s="104"/>
      <c r="E225" s="17"/>
      <c r="F225" s="17"/>
      <c r="G225" s="17"/>
      <c r="H225" s="17"/>
      <c r="I225" s="24"/>
      <c r="J225" s="24"/>
      <c r="K225" s="24"/>
      <c r="L225" s="32"/>
      <c r="M225" s="3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4"/>
      <c r="AC225" s="4"/>
    </row>
    <row r="226" spans="2:29" ht="45" x14ac:dyDescent="0.25">
      <c r="B226" s="91">
        <v>26.1</v>
      </c>
      <c r="C226" s="94" t="s">
        <v>184</v>
      </c>
      <c r="D226" s="104"/>
      <c r="E226" s="17"/>
      <c r="F226" s="66"/>
      <c r="G226" s="17"/>
      <c r="H226" s="11">
        <f>+E226*G226</f>
        <v>0</v>
      </c>
      <c r="I226" s="24"/>
      <c r="J226" s="46" t="e">
        <f>H226/I438</f>
        <v>#DIV/0!</v>
      </c>
      <c r="K226" s="24"/>
      <c r="L226" s="37"/>
      <c r="M226" s="3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4"/>
      <c r="AC226" s="4"/>
    </row>
    <row r="227" spans="2:29" thickBot="1" x14ac:dyDescent="0.25">
      <c r="B227" s="93"/>
      <c r="C227" s="110"/>
      <c r="D227" s="104"/>
      <c r="E227" s="17"/>
      <c r="F227" s="17"/>
      <c r="G227" s="17"/>
      <c r="H227" s="17"/>
      <c r="I227" s="24"/>
      <c r="J227" s="24"/>
      <c r="K227" s="24"/>
      <c r="L227" s="35"/>
      <c r="M227" s="36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4"/>
      <c r="AC227" s="4"/>
    </row>
    <row r="228" spans="2:29" ht="21" thickBot="1" x14ac:dyDescent="0.3">
      <c r="B228" s="89">
        <v>27</v>
      </c>
      <c r="C228" s="90" t="s">
        <v>185</v>
      </c>
      <c r="D228" s="103"/>
      <c r="E228" s="62"/>
      <c r="F228" s="63"/>
      <c r="G228" s="63"/>
      <c r="H228" s="63"/>
      <c r="I228" s="23">
        <f>+SUM(H230)</f>
        <v>0</v>
      </c>
      <c r="J228" s="44"/>
      <c r="K228" s="22" t="e">
        <f>SUM(J230)</f>
        <v>#DIV/0!</v>
      </c>
      <c r="L228" s="21"/>
      <c r="M228" s="22">
        <f>SUM(L230)</f>
        <v>0</v>
      </c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4"/>
      <c r="AC228" s="4"/>
    </row>
    <row r="229" spans="2:29" ht="14.25" x14ac:dyDescent="0.2">
      <c r="B229" s="93"/>
      <c r="C229" s="110"/>
      <c r="D229" s="104"/>
      <c r="E229" s="17"/>
      <c r="F229" s="17"/>
      <c r="G229" s="17"/>
      <c r="H229" s="17"/>
      <c r="I229" s="24"/>
      <c r="J229" s="24"/>
      <c r="K229" s="24"/>
      <c r="L229" s="28"/>
      <c r="M229" s="29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4"/>
      <c r="AC229" s="4"/>
    </row>
    <row r="230" spans="2:29" x14ac:dyDescent="0.2">
      <c r="B230" s="91">
        <v>27.1</v>
      </c>
      <c r="C230" s="94" t="s">
        <v>186</v>
      </c>
      <c r="D230" s="106"/>
      <c r="E230" s="17"/>
      <c r="F230" s="66"/>
      <c r="G230" s="17"/>
      <c r="H230" s="11">
        <f>+E230*G230</f>
        <v>0</v>
      </c>
      <c r="I230" s="24"/>
      <c r="J230" s="46" t="e">
        <f>H230/I442</f>
        <v>#DIV/0!</v>
      </c>
      <c r="K230" s="24"/>
      <c r="L230" s="37"/>
      <c r="M230" s="29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4"/>
      <c r="AC230" s="4"/>
    </row>
    <row r="231" spans="2:29" thickBot="1" x14ac:dyDescent="0.25">
      <c r="B231" s="92"/>
      <c r="C231" s="108"/>
      <c r="D231" s="109"/>
      <c r="E231" s="17"/>
      <c r="F231" s="17"/>
      <c r="G231" s="17"/>
      <c r="H231" s="17"/>
      <c r="I231" s="24"/>
      <c r="J231" s="24"/>
      <c r="K231" s="24"/>
      <c r="L231" s="28"/>
      <c r="M231" s="29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4"/>
      <c r="AC231" s="4"/>
    </row>
    <row r="232" spans="2:29" ht="28.5" thickBot="1" x14ac:dyDescent="0.4">
      <c r="B232" s="101" t="s">
        <v>187</v>
      </c>
      <c r="C232" s="125"/>
      <c r="D232" s="102"/>
      <c r="E232" s="75"/>
      <c r="F232" s="76"/>
      <c r="G232" s="76"/>
      <c r="H232" s="77"/>
      <c r="I232" s="78">
        <f>SUM(I18:I228)</f>
        <v>0</v>
      </c>
      <c r="J232" s="45"/>
      <c r="K232" s="47" t="e">
        <f>SUM(K18:K228)</f>
        <v>#DIV/0!</v>
      </c>
      <c r="L232" s="21"/>
      <c r="M232" s="31">
        <f>SUM(M18:M228)</f>
        <v>0</v>
      </c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4"/>
      <c r="AC232" s="4"/>
    </row>
    <row r="233" spans="2:29" ht="14.25" x14ac:dyDescent="0.2">
      <c r="B233" s="1"/>
      <c r="C233" s="14"/>
      <c r="D233" s="1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4"/>
      <c r="AC233" s="4"/>
    </row>
    <row r="234" spans="2:29" ht="14.25" x14ac:dyDescent="0.2">
      <c r="B234" s="1"/>
      <c r="C234" s="14"/>
      <c r="D234" s="1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4"/>
      <c r="AC234" s="4"/>
    </row>
    <row r="235" spans="2:29" ht="140.25" customHeight="1" x14ac:dyDescent="0.2">
      <c r="B235" s="1"/>
      <c r="C235" s="126" t="s">
        <v>188</v>
      </c>
      <c r="D235" s="127"/>
      <c r="E235" s="127"/>
      <c r="F235" s="127"/>
      <c r="G235" s="127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4"/>
      <c r="AC235" s="4"/>
    </row>
    <row r="236" spans="2:29" ht="14.25" x14ac:dyDescent="0.2">
      <c r="B236" s="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4"/>
      <c r="AC236" s="4"/>
    </row>
    <row r="237" spans="2:29" ht="14.25" x14ac:dyDescent="0.2">
      <c r="B237" s="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4"/>
      <c r="AC237" s="4"/>
    </row>
    <row r="238" spans="2:29" ht="14.25" x14ac:dyDescent="0.2">
      <c r="B238" s="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4"/>
      <c r="AC238" s="4"/>
    </row>
    <row r="239" spans="2:29" ht="14.25" x14ac:dyDescent="0.2">
      <c r="B239" s="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4"/>
      <c r="AC239" s="4"/>
    </row>
    <row r="240" spans="2:29" ht="14.25" x14ac:dyDescent="0.2">
      <c r="B240" s="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4"/>
      <c r="AC240" s="4"/>
    </row>
    <row r="241" spans="2:29" ht="14.25" x14ac:dyDescent="0.2"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4"/>
      <c r="AC241" s="4"/>
    </row>
    <row r="242" spans="2:29" ht="14.25" x14ac:dyDescent="0.2">
      <c r="B242" s="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4"/>
      <c r="AC242" s="4"/>
    </row>
    <row r="243" spans="2:29" ht="14.25" x14ac:dyDescent="0.2">
      <c r="B243" s="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4"/>
      <c r="AC243" s="4"/>
    </row>
    <row r="244" spans="2:29" ht="14.25" x14ac:dyDescent="0.2">
      <c r="B244" s="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4"/>
      <c r="AC244" s="4"/>
    </row>
    <row r="245" spans="2:29" ht="14.25" x14ac:dyDescent="0.2">
      <c r="B245" s="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4"/>
      <c r="AC245" s="4"/>
    </row>
    <row r="246" spans="2:29" ht="14.25" x14ac:dyDescent="0.2">
      <c r="B246" s="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4"/>
      <c r="AC246" s="4"/>
    </row>
    <row r="247" spans="2:29" ht="14.25" x14ac:dyDescent="0.2">
      <c r="B247" s="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4"/>
      <c r="AC247" s="4"/>
    </row>
    <row r="248" spans="2:29" ht="14.25" x14ac:dyDescent="0.2">
      <c r="B248" s="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4"/>
      <c r="AC248" s="4"/>
    </row>
    <row r="249" spans="2:29" ht="14.25" x14ac:dyDescent="0.2">
      <c r="B249" s="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4"/>
      <c r="AC249" s="4"/>
    </row>
    <row r="250" spans="2:29" ht="14.25" x14ac:dyDescent="0.2">
      <c r="B250" s="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4"/>
      <c r="AC250" s="4"/>
    </row>
    <row r="251" spans="2:29" ht="14.25" x14ac:dyDescent="0.2">
      <c r="B251" s="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4"/>
      <c r="AC251" s="4"/>
    </row>
    <row r="252" spans="2:29" ht="14.25" x14ac:dyDescent="0.2">
      <c r="B252" s="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4"/>
      <c r="AC252" s="4"/>
    </row>
    <row r="253" spans="2:29" ht="14.25" x14ac:dyDescent="0.2">
      <c r="B253" s="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4"/>
      <c r="AC253" s="4"/>
    </row>
    <row r="254" spans="2:29" ht="14.25" x14ac:dyDescent="0.2">
      <c r="B254" s="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4"/>
      <c r="AC254" s="4"/>
    </row>
    <row r="255" spans="2:29" ht="14.25" x14ac:dyDescent="0.2">
      <c r="B255" s="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4"/>
      <c r="AC255" s="4"/>
    </row>
    <row r="256" spans="2:29" ht="14.25" x14ac:dyDescent="0.2"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4"/>
      <c r="AC256" s="4"/>
    </row>
    <row r="257" spans="2:29" ht="14.25" x14ac:dyDescent="0.2">
      <c r="B257" s="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4"/>
      <c r="AC257" s="4"/>
    </row>
    <row r="258" spans="2:29" ht="14.25" x14ac:dyDescent="0.2">
      <c r="B258" s="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4"/>
      <c r="AC258" s="4"/>
    </row>
    <row r="259" spans="2:29" ht="14.25" x14ac:dyDescent="0.2">
      <c r="B259" s="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4"/>
      <c r="AC259" s="4"/>
    </row>
    <row r="260" spans="2:29" ht="14.25" x14ac:dyDescent="0.2">
      <c r="B260" s="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4"/>
      <c r="AC260" s="4"/>
    </row>
    <row r="261" spans="2:29" ht="14.25" x14ac:dyDescent="0.2">
      <c r="B261" s="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4"/>
      <c r="AC261" s="4"/>
    </row>
    <row r="262" spans="2:29" ht="14.25" x14ac:dyDescent="0.2">
      <c r="B262" s="1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4"/>
      <c r="AC262" s="4"/>
    </row>
    <row r="263" spans="2:29" ht="14.25" x14ac:dyDescent="0.2">
      <c r="B263" s="1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4"/>
      <c r="AC263" s="4"/>
    </row>
    <row r="264" spans="2:29" ht="14.25" x14ac:dyDescent="0.2">
      <c r="B264" s="1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4"/>
      <c r="AC264" s="4"/>
    </row>
    <row r="265" spans="2:29" ht="14.25" x14ac:dyDescent="0.2">
      <c r="B265" s="1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4"/>
      <c r="AC265" s="4"/>
    </row>
    <row r="266" spans="2:29" ht="14.25" x14ac:dyDescent="0.2">
      <c r="B266" s="1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4"/>
      <c r="AC266" s="4"/>
    </row>
    <row r="267" spans="2:29" ht="14.25" x14ac:dyDescent="0.2">
      <c r="B267" s="1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4"/>
      <c r="AC267" s="4"/>
    </row>
    <row r="268" spans="2:29" ht="14.25" x14ac:dyDescent="0.2">
      <c r="B268" s="1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4"/>
      <c r="AC268" s="4"/>
    </row>
    <row r="269" spans="2:29" ht="14.25" x14ac:dyDescent="0.2">
      <c r="B269" s="1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4"/>
      <c r="AC269" s="4"/>
    </row>
    <row r="270" spans="2:29" ht="14.25" x14ac:dyDescent="0.2">
      <c r="B270" s="1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4"/>
      <c r="AC270" s="4"/>
    </row>
    <row r="271" spans="2:29" ht="14.25" x14ac:dyDescent="0.2">
      <c r="B271" s="1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4"/>
      <c r="AC271" s="4"/>
    </row>
    <row r="272" spans="2:29" ht="14.25" x14ac:dyDescent="0.2">
      <c r="B272" s="1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4"/>
      <c r="AC272" s="4"/>
    </row>
    <row r="273" spans="2:29" ht="14.25" x14ac:dyDescent="0.2">
      <c r="B273" s="1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4"/>
      <c r="AC273" s="4"/>
    </row>
    <row r="274" spans="2:29" ht="14.25" x14ac:dyDescent="0.2">
      <c r="B274" s="1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4"/>
      <c r="AC274" s="4"/>
    </row>
    <row r="275" spans="2:29" ht="14.25" x14ac:dyDescent="0.2">
      <c r="B275" s="1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4"/>
      <c r="AC275" s="4"/>
    </row>
    <row r="276" spans="2:29" ht="14.25" x14ac:dyDescent="0.2">
      <c r="B276" s="1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4"/>
      <c r="AC276" s="4"/>
    </row>
    <row r="277" spans="2:29" ht="14.25" x14ac:dyDescent="0.2">
      <c r="B277" s="1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4"/>
      <c r="AC277" s="4"/>
    </row>
    <row r="278" spans="2:29" ht="14.25" x14ac:dyDescent="0.2">
      <c r="B278" s="1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4"/>
      <c r="AC278" s="4"/>
    </row>
    <row r="279" spans="2:29" ht="14.25" x14ac:dyDescent="0.2">
      <c r="B279" s="1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4"/>
      <c r="AC279" s="4"/>
    </row>
    <row r="280" spans="2:29" ht="14.25" x14ac:dyDescent="0.2">
      <c r="B280" s="1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4"/>
      <c r="AC280" s="4"/>
    </row>
    <row r="281" spans="2:29" ht="14.25" x14ac:dyDescent="0.2">
      <c r="B281" s="1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4"/>
      <c r="AC281" s="4"/>
    </row>
    <row r="282" spans="2:29" ht="14.25" x14ac:dyDescent="0.2">
      <c r="B282" s="1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4"/>
      <c r="AC282" s="4"/>
    </row>
    <row r="283" spans="2:29" ht="14.25" x14ac:dyDescent="0.2">
      <c r="B283" s="1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4"/>
      <c r="AC283" s="4"/>
    </row>
    <row r="284" spans="2:29" ht="14.25" x14ac:dyDescent="0.2">
      <c r="B284" s="1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4"/>
      <c r="AC284" s="4"/>
    </row>
    <row r="285" spans="2:29" ht="14.25" x14ac:dyDescent="0.2">
      <c r="B285" s="1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4"/>
      <c r="AC285" s="4"/>
    </row>
    <row r="286" spans="2:29" ht="14.25" x14ac:dyDescent="0.2">
      <c r="B286" s="1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4"/>
      <c r="AC286" s="4"/>
    </row>
    <row r="287" spans="2:29" ht="14.25" x14ac:dyDescent="0.2">
      <c r="B287" s="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4"/>
      <c r="AC287" s="4"/>
    </row>
    <row r="288" spans="2:29" ht="14.25" x14ac:dyDescent="0.2">
      <c r="B288" s="1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4"/>
      <c r="AC288" s="4"/>
    </row>
    <row r="289" spans="2:29" ht="14.25" x14ac:dyDescent="0.2">
      <c r="B289" s="1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4"/>
      <c r="AC289" s="4"/>
    </row>
    <row r="290" spans="2:29" ht="14.25" x14ac:dyDescent="0.2">
      <c r="B290" s="1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4"/>
      <c r="AC290" s="4"/>
    </row>
    <row r="291" spans="2:29" ht="14.25" x14ac:dyDescent="0.2">
      <c r="B291" s="1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4"/>
      <c r="AC291" s="4"/>
    </row>
    <row r="292" spans="2:29" ht="14.25" x14ac:dyDescent="0.2">
      <c r="B292" s="1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4"/>
      <c r="AC292" s="4"/>
    </row>
    <row r="293" spans="2:29" ht="14.25" x14ac:dyDescent="0.2">
      <c r="B293" s="1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4"/>
      <c r="AC293" s="4"/>
    </row>
    <row r="294" spans="2:29" ht="14.25" x14ac:dyDescent="0.2">
      <c r="B294" s="1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4"/>
      <c r="AC294" s="4"/>
    </row>
    <row r="295" spans="2:29" ht="14.25" x14ac:dyDescent="0.2">
      <c r="B295" s="1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4"/>
      <c r="AC295" s="4"/>
    </row>
    <row r="296" spans="2:29" ht="14.25" x14ac:dyDescent="0.2">
      <c r="B296" s="1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4"/>
      <c r="AC296" s="4"/>
    </row>
    <row r="297" spans="2:29" ht="14.25" x14ac:dyDescent="0.2">
      <c r="B297" s="1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4"/>
      <c r="AC297" s="4"/>
    </row>
    <row r="298" spans="2:29" ht="14.25" x14ac:dyDescent="0.2">
      <c r="B298" s="1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4"/>
      <c r="AC298" s="4"/>
    </row>
    <row r="299" spans="2:29" ht="14.25" x14ac:dyDescent="0.2">
      <c r="B299" s="1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4"/>
      <c r="AC299" s="4"/>
    </row>
    <row r="300" spans="2:29" ht="14.25" x14ac:dyDescent="0.2">
      <c r="B300" s="1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4"/>
      <c r="AC300" s="4"/>
    </row>
    <row r="301" spans="2:29" ht="14.25" x14ac:dyDescent="0.2">
      <c r="B301" s="1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4"/>
      <c r="AC301" s="4"/>
    </row>
    <row r="302" spans="2:29" ht="14.25" x14ac:dyDescent="0.2">
      <c r="B302" s="1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4"/>
      <c r="AC302" s="4"/>
    </row>
    <row r="303" spans="2:29" ht="14.25" x14ac:dyDescent="0.2">
      <c r="B303" s="1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4"/>
      <c r="AC303" s="4"/>
    </row>
    <row r="304" spans="2:29" ht="14.25" x14ac:dyDescent="0.2">
      <c r="B304" s="1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4"/>
      <c r="AC304" s="4"/>
    </row>
    <row r="305" spans="2:29" ht="14.25" x14ac:dyDescent="0.2">
      <c r="B305" s="1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4"/>
      <c r="AC305" s="4"/>
    </row>
    <row r="306" spans="2:29" ht="14.25" x14ac:dyDescent="0.2">
      <c r="B306" s="1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4"/>
      <c r="AC306" s="4"/>
    </row>
    <row r="307" spans="2:29" ht="14.25" x14ac:dyDescent="0.2">
      <c r="B307" s="1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4"/>
      <c r="AC307" s="4"/>
    </row>
    <row r="308" spans="2:29" ht="14.25" x14ac:dyDescent="0.2">
      <c r="B308" s="1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4"/>
      <c r="AC308" s="4"/>
    </row>
    <row r="309" spans="2:29" ht="14.25" x14ac:dyDescent="0.2">
      <c r="B309" s="1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4"/>
      <c r="AC309" s="4"/>
    </row>
    <row r="310" spans="2:29" ht="14.25" x14ac:dyDescent="0.2">
      <c r="B310" s="1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4"/>
      <c r="AC310" s="4"/>
    </row>
    <row r="311" spans="2:29" ht="14.25" x14ac:dyDescent="0.2">
      <c r="B311" s="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4"/>
      <c r="AC311" s="4"/>
    </row>
    <row r="312" spans="2:29" ht="14.25" x14ac:dyDescent="0.2">
      <c r="B312" s="1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4"/>
      <c r="AC312" s="4"/>
    </row>
    <row r="313" spans="2:29" ht="14.25" x14ac:dyDescent="0.2">
      <c r="B313" s="1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4"/>
      <c r="AC313" s="4"/>
    </row>
    <row r="314" spans="2:29" ht="14.25" x14ac:dyDescent="0.2">
      <c r="B314" s="1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4"/>
      <c r="AC314" s="4"/>
    </row>
    <row r="315" spans="2:29" ht="14.25" x14ac:dyDescent="0.2">
      <c r="B315" s="1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4"/>
      <c r="AC315" s="4"/>
    </row>
    <row r="316" spans="2:29" ht="14.25" x14ac:dyDescent="0.2">
      <c r="B316" s="1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4"/>
      <c r="AC316" s="4"/>
    </row>
    <row r="317" spans="2:29" ht="14.25" x14ac:dyDescent="0.2">
      <c r="B317" s="1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4"/>
      <c r="AC317" s="4"/>
    </row>
    <row r="318" spans="2:29" ht="14.25" x14ac:dyDescent="0.2">
      <c r="B318" s="1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4"/>
      <c r="AC318" s="4"/>
    </row>
    <row r="319" spans="2:29" ht="14.25" x14ac:dyDescent="0.2">
      <c r="B319" s="1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4"/>
      <c r="AC319" s="4"/>
    </row>
    <row r="320" spans="2:29" ht="14.25" x14ac:dyDescent="0.2">
      <c r="B320" s="1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4"/>
      <c r="AC320" s="4"/>
    </row>
    <row r="321" spans="2:29" ht="14.25" x14ac:dyDescent="0.2">
      <c r="B321" s="1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4"/>
      <c r="AC321" s="4"/>
    </row>
    <row r="322" spans="2:29" ht="14.25" x14ac:dyDescent="0.2">
      <c r="B322" s="1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4"/>
      <c r="AC322" s="4"/>
    </row>
    <row r="323" spans="2:29" ht="14.25" x14ac:dyDescent="0.2">
      <c r="B323" s="1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4"/>
      <c r="AC323" s="4"/>
    </row>
    <row r="324" spans="2:29" ht="14.25" x14ac:dyDescent="0.2">
      <c r="B324" s="1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4"/>
      <c r="AC324" s="4"/>
    </row>
    <row r="325" spans="2:29" ht="14.25" x14ac:dyDescent="0.2">
      <c r="B325" s="1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4"/>
      <c r="AC325" s="4"/>
    </row>
    <row r="326" spans="2:29" ht="14.25" x14ac:dyDescent="0.2">
      <c r="B326" s="1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4"/>
      <c r="AC326" s="4"/>
    </row>
    <row r="327" spans="2:29" ht="14.25" x14ac:dyDescent="0.2">
      <c r="B327" s="1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4"/>
      <c r="AC327" s="4"/>
    </row>
    <row r="328" spans="2:29" ht="14.25" x14ac:dyDescent="0.2">
      <c r="B328" s="1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4"/>
      <c r="AC328" s="4"/>
    </row>
    <row r="329" spans="2:29" ht="14.25" x14ac:dyDescent="0.2">
      <c r="B329" s="1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4"/>
      <c r="AC329" s="4"/>
    </row>
    <row r="330" spans="2:29" ht="14.25" x14ac:dyDescent="0.2">
      <c r="B330" s="1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4"/>
      <c r="AC330" s="4"/>
    </row>
    <row r="331" spans="2:29" ht="14.25" x14ac:dyDescent="0.2">
      <c r="B331" s="1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4"/>
      <c r="AC331" s="4"/>
    </row>
    <row r="332" spans="2:29" ht="14.25" x14ac:dyDescent="0.2">
      <c r="B332" s="1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4"/>
      <c r="AC332" s="4"/>
    </row>
    <row r="333" spans="2:29" ht="14.25" x14ac:dyDescent="0.2">
      <c r="B333" s="1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4"/>
      <c r="AC333" s="4"/>
    </row>
    <row r="334" spans="2:29" ht="14.25" x14ac:dyDescent="0.2">
      <c r="B334" s="1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4"/>
      <c r="AC334" s="4"/>
    </row>
    <row r="335" spans="2:29" ht="14.25" x14ac:dyDescent="0.2">
      <c r="B335" s="1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4"/>
      <c r="AC335" s="4"/>
    </row>
    <row r="336" spans="2:29" ht="14.25" x14ac:dyDescent="0.2">
      <c r="B336" s="1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4"/>
      <c r="AC336" s="4"/>
    </row>
    <row r="337" spans="2:29" ht="14.25" x14ac:dyDescent="0.2">
      <c r="B337" s="1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4"/>
      <c r="AC337" s="4"/>
    </row>
    <row r="338" spans="2:29" ht="14.25" x14ac:dyDescent="0.2">
      <c r="B338" s="1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4"/>
      <c r="AC338" s="4"/>
    </row>
    <row r="339" spans="2:29" ht="14.25" x14ac:dyDescent="0.2">
      <c r="B339" s="1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4"/>
      <c r="AC339" s="4"/>
    </row>
    <row r="340" spans="2:29" ht="14.25" x14ac:dyDescent="0.2">
      <c r="B340" s="1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4"/>
      <c r="AC340" s="4"/>
    </row>
    <row r="341" spans="2:29" ht="14.25" x14ac:dyDescent="0.2">
      <c r="B341" s="1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4"/>
      <c r="AC341" s="4"/>
    </row>
    <row r="342" spans="2:29" ht="14.25" x14ac:dyDescent="0.2">
      <c r="B342" s="1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4"/>
      <c r="AC342" s="4"/>
    </row>
    <row r="343" spans="2:29" ht="14.25" x14ac:dyDescent="0.2">
      <c r="B343" s="1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4"/>
      <c r="AC343" s="4"/>
    </row>
    <row r="344" spans="2:29" ht="14.25" x14ac:dyDescent="0.2">
      <c r="B344" s="1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4"/>
      <c r="AC344" s="4"/>
    </row>
    <row r="345" spans="2:29" ht="14.25" x14ac:dyDescent="0.2">
      <c r="B345" s="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4"/>
      <c r="AC345" s="4"/>
    </row>
    <row r="346" spans="2:29" ht="14.25" x14ac:dyDescent="0.2">
      <c r="B346" s="1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4"/>
      <c r="AC346" s="4"/>
    </row>
    <row r="347" spans="2:29" ht="14.25" x14ac:dyDescent="0.2">
      <c r="B347" s="1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4"/>
      <c r="AC347" s="4"/>
    </row>
    <row r="348" spans="2:29" ht="14.25" x14ac:dyDescent="0.2">
      <c r="B348" s="1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4"/>
      <c r="AC348" s="4"/>
    </row>
    <row r="349" spans="2:29" ht="14.25" x14ac:dyDescent="0.2">
      <c r="B349" s="1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4"/>
      <c r="AC349" s="4"/>
    </row>
    <row r="350" spans="2:29" ht="14.25" x14ac:dyDescent="0.2">
      <c r="B350" s="1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4"/>
      <c r="AC350" s="4"/>
    </row>
    <row r="351" spans="2:29" ht="14.25" x14ac:dyDescent="0.2">
      <c r="B351" s="1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4"/>
      <c r="AC351" s="4"/>
    </row>
    <row r="352" spans="2:29" ht="14.25" x14ac:dyDescent="0.2">
      <c r="B352" s="1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4"/>
      <c r="AC352" s="4"/>
    </row>
    <row r="353" spans="2:29" ht="14.25" x14ac:dyDescent="0.2">
      <c r="B353" s="1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4"/>
      <c r="AC353" s="4"/>
    </row>
    <row r="354" spans="2:29" ht="14.25" x14ac:dyDescent="0.2">
      <c r="B354" s="1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4"/>
      <c r="AC354" s="4"/>
    </row>
    <row r="355" spans="2:29" ht="14.25" x14ac:dyDescent="0.2">
      <c r="B355" s="1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4"/>
      <c r="AC355" s="4"/>
    </row>
    <row r="356" spans="2:29" ht="14.25" x14ac:dyDescent="0.2">
      <c r="B356" s="1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4"/>
      <c r="AC356" s="4"/>
    </row>
    <row r="357" spans="2:29" ht="14.25" x14ac:dyDescent="0.2">
      <c r="B357" s="1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4"/>
      <c r="AC357" s="4"/>
    </row>
    <row r="358" spans="2:29" ht="14.25" x14ac:dyDescent="0.2">
      <c r="B358" s="1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4"/>
      <c r="AC358" s="4"/>
    </row>
    <row r="359" spans="2:29" ht="14.25" x14ac:dyDescent="0.2">
      <c r="B359" s="1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4"/>
      <c r="AC359" s="4"/>
    </row>
    <row r="360" spans="2:29" ht="14.25" x14ac:dyDescent="0.2">
      <c r="B360" s="1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4"/>
      <c r="AC360" s="4"/>
    </row>
    <row r="361" spans="2:29" ht="12.75" x14ac:dyDescent="0.2">
      <c r="B361" s="5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2:29" ht="12.75" x14ac:dyDescent="0.2">
      <c r="B362" s="5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2:29" ht="12.75" x14ac:dyDescent="0.2">
      <c r="B363" s="5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2:29" ht="12.75" x14ac:dyDescent="0.2">
      <c r="B364" s="5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2:29" ht="12.75" x14ac:dyDescent="0.2">
      <c r="B365" s="5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2:29" ht="12.75" x14ac:dyDescent="0.2">
      <c r="B366" s="5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2:29" ht="12.75" x14ac:dyDescent="0.2">
      <c r="B367" s="5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2:29" ht="12.75" x14ac:dyDescent="0.2">
      <c r="B368" s="5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2:29" ht="12.75" x14ac:dyDescent="0.2">
      <c r="B369" s="5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2:29" ht="12.75" x14ac:dyDescent="0.2">
      <c r="B370" s="5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2:29" ht="12.75" x14ac:dyDescent="0.2">
      <c r="B371" s="5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2:29" ht="12.75" x14ac:dyDescent="0.2">
      <c r="B372" s="5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2:29" ht="12.75" x14ac:dyDescent="0.2">
      <c r="B373" s="5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2:29" ht="12.75" x14ac:dyDescent="0.2">
      <c r="B374" s="5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2:29" ht="12.75" x14ac:dyDescent="0.2">
      <c r="B375" s="5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2:29" ht="12.75" x14ac:dyDescent="0.2">
      <c r="B376" s="5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2:29" ht="12.75" x14ac:dyDescent="0.2">
      <c r="B377" s="5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2:29" ht="12.75" x14ac:dyDescent="0.2">
      <c r="B378" s="5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2:29" ht="12.75" x14ac:dyDescent="0.2">
      <c r="B379" s="5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2:29" ht="12.75" x14ac:dyDescent="0.2">
      <c r="B380" s="5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2:29" ht="12.75" x14ac:dyDescent="0.2">
      <c r="B381" s="5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2:29" ht="12.75" x14ac:dyDescent="0.2">
      <c r="B382" s="5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2:29" ht="12.75" x14ac:dyDescent="0.2">
      <c r="B383" s="5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2:29" ht="12.75" x14ac:dyDescent="0.2">
      <c r="B384" s="5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2:29" ht="12.75" x14ac:dyDescent="0.2">
      <c r="B385" s="5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2:29" ht="12.75" x14ac:dyDescent="0.2">
      <c r="B386" s="5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2:29" ht="12.75" x14ac:dyDescent="0.2">
      <c r="B387" s="5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2:29" ht="12.75" x14ac:dyDescent="0.2">
      <c r="B388" s="5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2:29" ht="12.75" x14ac:dyDescent="0.2">
      <c r="B389" s="5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2:29" ht="12.75" x14ac:dyDescent="0.2">
      <c r="B390" s="5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2:29" ht="12.75" x14ac:dyDescent="0.2">
      <c r="B391" s="5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2:29" ht="12.75" x14ac:dyDescent="0.2">
      <c r="B392" s="5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2:29" ht="12.75" x14ac:dyDescent="0.2">
      <c r="B393" s="5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2:29" ht="12.75" x14ac:dyDescent="0.2">
      <c r="B394" s="5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2:29" ht="12.75" x14ac:dyDescent="0.2">
      <c r="B395" s="5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2:29" ht="12.75" x14ac:dyDescent="0.2">
      <c r="B396" s="5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2:29" ht="12.75" x14ac:dyDescent="0.2">
      <c r="B397" s="5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2:29" ht="12.75" x14ac:dyDescent="0.2">
      <c r="B398" s="5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2:29" ht="12.75" x14ac:dyDescent="0.2">
      <c r="B399" s="5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2:29" ht="12.75" x14ac:dyDescent="0.2">
      <c r="B400" s="5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2:29" ht="12.75" x14ac:dyDescent="0.2">
      <c r="B401" s="5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2:29" ht="12.75" x14ac:dyDescent="0.2">
      <c r="B402" s="5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2:29" ht="12.75" x14ac:dyDescent="0.2">
      <c r="B403" s="5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2:29" ht="12.75" x14ac:dyDescent="0.2">
      <c r="B404" s="5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2:29" ht="12.75" x14ac:dyDescent="0.2">
      <c r="B405" s="5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2:29" ht="12.75" x14ac:dyDescent="0.2">
      <c r="B406" s="5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2:29" ht="12.75" x14ac:dyDescent="0.2">
      <c r="B407" s="5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2:29" ht="12.75" x14ac:dyDescent="0.2">
      <c r="B408" s="5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2:29" ht="12.75" x14ac:dyDescent="0.2">
      <c r="B409" s="5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2:29" ht="12.75" x14ac:dyDescent="0.2">
      <c r="B410" s="5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2:29" ht="12.75" x14ac:dyDescent="0.2">
      <c r="B411" s="5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2:29" ht="12.75" x14ac:dyDescent="0.2">
      <c r="B412" s="5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2:29" ht="12.75" x14ac:dyDescent="0.2">
      <c r="B413" s="5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2:29" ht="12.75" x14ac:dyDescent="0.2">
      <c r="B414" s="5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2:29" ht="12.75" x14ac:dyDescent="0.2">
      <c r="B415" s="5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2:29" ht="12.75" x14ac:dyDescent="0.2">
      <c r="B416" s="5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2:29" ht="12.75" x14ac:dyDescent="0.2">
      <c r="B417" s="5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2:29" ht="12.75" x14ac:dyDescent="0.2">
      <c r="B418" s="5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2:29" ht="12.75" x14ac:dyDescent="0.2">
      <c r="B419" s="5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2:29" ht="12.75" x14ac:dyDescent="0.2">
      <c r="B420" s="5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2:29" ht="12.75" x14ac:dyDescent="0.2"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2:29" ht="12.75" x14ac:dyDescent="0.2">
      <c r="B422" s="5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2:29" ht="12.75" x14ac:dyDescent="0.2">
      <c r="B423" s="5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2:29" ht="12.75" x14ac:dyDescent="0.2">
      <c r="B424" s="5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2:29" ht="12.75" x14ac:dyDescent="0.2">
      <c r="B425" s="5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2:29" ht="12.75" x14ac:dyDescent="0.2">
      <c r="B426" s="5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2:29" ht="12.75" x14ac:dyDescent="0.2">
      <c r="B427" s="5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2:29" ht="12.75" x14ac:dyDescent="0.2">
      <c r="B428" s="5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2:29" ht="12.75" x14ac:dyDescent="0.2">
      <c r="B429" s="5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2:29" ht="12.75" x14ac:dyDescent="0.2">
      <c r="B430" s="5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2:29" ht="12.75" x14ac:dyDescent="0.2">
      <c r="B431" s="5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2:29" ht="12.75" x14ac:dyDescent="0.2">
      <c r="B432" s="5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2:29" ht="12.75" x14ac:dyDescent="0.2">
      <c r="B433" s="5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2:29" ht="12.75" x14ac:dyDescent="0.2">
      <c r="B434" s="5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2:29" ht="12.75" x14ac:dyDescent="0.2">
      <c r="B435" s="5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2:29" ht="12.75" x14ac:dyDescent="0.2">
      <c r="B436" s="5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2:29" ht="12.75" x14ac:dyDescent="0.2">
      <c r="B437" s="5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2:29" ht="12.75" x14ac:dyDescent="0.2">
      <c r="B438" s="5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2:29" ht="12.75" x14ac:dyDescent="0.2">
      <c r="B439" s="5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2:29" ht="12.75" x14ac:dyDescent="0.2">
      <c r="B440" s="5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2:29" ht="12.75" x14ac:dyDescent="0.2">
      <c r="B441" s="5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2:29" ht="12.75" x14ac:dyDescent="0.2">
      <c r="B442" s="5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2:29" ht="12.75" x14ac:dyDescent="0.2">
      <c r="B443" s="5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2:29" ht="12.75" x14ac:dyDescent="0.2">
      <c r="B444" s="5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2:29" ht="12.75" x14ac:dyDescent="0.2">
      <c r="B445" s="5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2:29" ht="12.75" x14ac:dyDescent="0.2">
      <c r="B446" s="5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2:29" ht="12.75" x14ac:dyDescent="0.2">
      <c r="B447" s="5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2:29" ht="12.75" x14ac:dyDescent="0.2">
      <c r="B448" s="5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2:29" ht="12.75" x14ac:dyDescent="0.2">
      <c r="B449" s="5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2:29" ht="12.75" x14ac:dyDescent="0.2">
      <c r="B450" s="5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2:29" ht="12.75" x14ac:dyDescent="0.2">
      <c r="B451" s="5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2:29" ht="12.75" x14ac:dyDescent="0.2">
      <c r="B452" s="5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2:29" ht="12.75" x14ac:dyDescent="0.2">
      <c r="B453" s="5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2:29" ht="12.75" x14ac:dyDescent="0.2">
      <c r="B454" s="5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2:29" ht="12.75" x14ac:dyDescent="0.2">
      <c r="B455" s="5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2:29" ht="12.75" x14ac:dyDescent="0.2">
      <c r="B456" s="5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2:29" ht="12.75" x14ac:dyDescent="0.2">
      <c r="B457" s="5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2:29" ht="12.75" x14ac:dyDescent="0.2">
      <c r="B458" s="5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2:29" ht="12.75" x14ac:dyDescent="0.2">
      <c r="B459" s="5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2:29" ht="12.75" x14ac:dyDescent="0.2">
      <c r="B460" s="5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2:29" ht="12.75" x14ac:dyDescent="0.2">
      <c r="B461" s="5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2:29" ht="12.75" x14ac:dyDescent="0.2">
      <c r="B462" s="5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2:29" ht="12.75" x14ac:dyDescent="0.2">
      <c r="B463" s="5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2:29" ht="12.75" x14ac:dyDescent="0.2">
      <c r="B464" s="5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2:29" ht="12.75" x14ac:dyDescent="0.2">
      <c r="B465" s="5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2:29" ht="12.75" x14ac:dyDescent="0.2">
      <c r="B466" s="5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2:29" ht="12.75" x14ac:dyDescent="0.2">
      <c r="B467" s="5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2:29" ht="12.75" x14ac:dyDescent="0.2">
      <c r="B468" s="5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2:29" ht="12.75" x14ac:dyDescent="0.2">
      <c r="B469" s="5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2:29" ht="12.75" x14ac:dyDescent="0.2">
      <c r="B470" s="5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2:29" ht="12.75" x14ac:dyDescent="0.2">
      <c r="B471" s="5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2:29" ht="12.75" x14ac:dyDescent="0.2">
      <c r="B472" s="5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2:29" ht="12.75" x14ac:dyDescent="0.2">
      <c r="B473" s="5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2:29" ht="12.75" x14ac:dyDescent="0.2">
      <c r="B474" s="5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2:29" ht="12.75" x14ac:dyDescent="0.2">
      <c r="B475" s="5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2:29" ht="12.75" x14ac:dyDescent="0.2">
      <c r="B476" s="5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2:29" ht="12.75" x14ac:dyDescent="0.2">
      <c r="B477" s="5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2:29" ht="12.75" x14ac:dyDescent="0.2">
      <c r="B478" s="5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2:29" ht="12.75" x14ac:dyDescent="0.2">
      <c r="B479" s="5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2:29" ht="12.75" x14ac:dyDescent="0.2">
      <c r="B480" s="5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2:29" ht="12.75" x14ac:dyDescent="0.2">
      <c r="B481" s="5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2:29" ht="12.75" x14ac:dyDescent="0.2">
      <c r="B482" s="5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2:29" ht="12.75" x14ac:dyDescent="0.2">
      <c r="B483" s="5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2:29" ht="12.75" x14ac:dyDescent="0.2">
      <c r="B484" s="5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2:29" ht="12.75" x14ac:dyDescent="0.2">
      <c r="B485" s="5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2:29" ht="12.75" x14ac:dyDescent="0.2">
      <c r="B486" s="5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2:29" ht="12.75" x14ac:dyDescent="0.2">
      <c r="B487" s="5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2:29" ht="12.75" x14ac:dyDescent="0.2">
      <c r="B488" s="5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2:29" ht="12.75" x14ac:dyDescent="0.2">
      <c r="B489" s="5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2:29" ht="12.75" x14ac:dyDescent="0.2"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2:29" ht="12.75" x14ac:dyDescent="0.2">
      <c r="B491" s="5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2:29" ht="12.75" x14ac:dyDescent="0.2">
      <c r="B492" s="5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2:29" ht="12.75" x14ac:dyDescent="0.2">
      <c r="B493" s="5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2:29" ht="12.75" x14ac:dyDescent="0.2">
      <c r="B494" s="5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2:29" ht="12.75" x14ac:dyDescent="0.2">
      <c r="B495" s="5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2:29" ht="12.75" x14ac:dyDescent="0.2">
      <c r="B496" s="5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2:29" ht="12.75" x14ac:dyDescent="0.2">
      <c r="B497" s="5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2:29" ht="12.75" x14ac:dyDescent="0.2">
      <c r="B498" s="5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2:29" ht="12.75" x14ac:dyDescent="0.2">
      <c r="B499" s="5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2:29" ht="12.75" x14ac:dyDescent="0.2">
      <c r="B500" s="5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2:29" ht="12.75" x14ac:dyDescent="0.2">
      <c r="B501" s="5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2:29" ht="12.75" x14ac:dyDescent="0.2">
      <c r="B502" s="5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2:29" ht="12.75" x14ac:dyDescent="0.2">
      <c r="B503" s="5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2:29" ht="12.75" x14ac:dyDescent="0.2">
      <c r="B504" s="5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2:29" ht="12.75" x14ac:dyDescent="0.2">
      <c r="B505" s="5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2:29" ht="12.75" x14ac:dyDescent="0.2">
      <c r="B506" s="5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2:29" ht="12.75" x14ac:dyDescent="0.2">
      <c r="B507" s="5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2:29" ht="12.75" x14ac:dyDescent="0.2">
      <c r="B508" s="5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2:29" ht="12.75" x14ac:dyDescent="0.2">
      <c r="B509" s="5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2:29" ht="12.75" x14ac:dyDescent="0.2">
      <c r="B510" s="5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2:29" ht="12.75" x14ac:dyDescent="0.2">
      <c r="B511" s="5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2:29" ht="12.75" x14ac:dyDescent="0.2">
      <c r="B512" s="5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2:29" ht="12.75" x14ac:dyDescent="0.2">
      <c r="B513" s="5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2:29" ht="12.75" x14ac:dyDescent="0.2">
      <c r="B514" s="5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2:29" ht="12.75" x14ac:dyDescent="0.2">
      <c r="B515" s="5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2:29" ht="12.75" x14ac:dyDescent="0.2">
      <c r="B516" s="5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2:29" ht="12.75" x14ac:dyDescent="0.2">
      <c r="B517" s="5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2:29" ht="12.75" x14ac:dyDescent="0.2">
      <c r="B518" s="5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2:29" ht="12.75" x14ac:dyDescent="0.2">
      <c r="B519" s="5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2:29" ht="12.75" x14ac:dyDescent="0.2">
      <c r="B520" s="5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2:29" ht="12.75" x14ac:dyDescent="0.2">
      <c r="B521" s="5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2:29" ht="12.75" x14ac:dyDescent="0.2">
      <c r="B522" s="5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2:29" ht="12.75" x14ac:dyDescent="0.2">
      <c r="B523" s="5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2:29" ht="12.75" x14ac:dyDescent="0.2">
      <c r="B524" s="5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2:29" ht="12.75" x14ac:dyDescent="0.2">
      <c r="B525" s="5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2:29" ht="12.75" x14ac:dyDescent="0.2">
      <c r="B526" s="5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2:29" ht="12.75" x14ac:dyDescent="0.2">
      <c r="B527" s="5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2:29" ht="12.75" x14ac:dyDescent="0.2">
      <c r="B528" s="5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2:29" ht="12.75" x14ac:dyDescent="0.2">
      <c r="B529" s="5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2:29" ht="12.75" x14ac:dyDescent="0.2">
      <c r="B530" s="5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2:29" ht="12.75" x14ac:dyDescent="0.2">
      <c r="B531" s="5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2:29" ht="12.75" x14ac:dyDescent="0.2">
      <c r="B532" s="5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2:29" ht="12.75" x14ac:dyDescent="0.2">
      <c r="B533" s="5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2:29" ht="12.75" x14ac:dyDescent="0.2">
      <c r="B534" s="5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2:29" ht="12.75" x14ac:dyDescent="0.2">
      <c r="B535" s="5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2:29" ht="12.75" x14ac:dyDescent="0.2">
      <c r="B536" s="5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2:29" ht="12.75" x14ac:dyDescent="0.2">
      <c r="B537" s="5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2:29" ht="12.75" x14ac:dyDescent="0.2">
      <c r="B538" s="5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2:29" ht="12.75" x14ac:dyDescent="0.2">
      <c r="B539" s="5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2:29" ht="12.75" x14ac:dyDescent="0.2">
      <c r="B540" s="5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2:29" ht="12.75" x14ac:dyDescent="0.2">
      <c r="B541" s="5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2:29" ht="12.75" x14ac:dyDescent="0.2">
      <c r="B542" s="5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2:29" ht="12.75" x14ac:dyDescent="0.2">
      <c r="B543" s="5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2:29" ht="12.75" x14ac:dyDescent="0.2">
      <c r="B544" s="5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2:29" ht="12.75" x14ac:dyDescent="0.2">
      <c r="B545" s="5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2:29" ht="12.75" x14ac:dyDescent="0.2">
      <c r="B546" s="5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2:29" ht="12.75" x14ac:dyDescent="0.2">
      <c r="B547" s="5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2:29" ht="12.75" x14ac:dyDescent="0.2">
      <c r="B548" s="5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2:29" ht="12.75" x14ac:dyDescent="0.2">
      <c r="B549" s="5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2:29" ht="12.75" x14ac:dyDescent="0.2">
      <c r="B550" s="5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2:29" ht="12.75" x14ac:dyDescent="0.2">
      <c r="B551" s="5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2:29" ht="12.75" x14ac:dyDescent="0.2">
      <c r="B552" s="5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2:29" ht="12.75" x14ac:dyDescent="0.2">
      <c r="B553" s="5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2:29" ht="12.75" x14ac:dyDescent="0.2">
      <c r="B554" s="5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2:29" ht="12.75" x14ac:dyDescent="0.2">
      <c r="B555" s="5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2:29" ht="12.75" x14ac:dyDescent="0.2">
      <c r="B556" s="5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2:29" ht="12.75" x14ac:dyDescent="0.2">
      <c r="B557" s="5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2:29" ht="12.75" x14ac:dyDescent="0.2"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2:29" ht="12.75" x14ac:dyDescent="0.2">
      <c r="B559" s="5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2:29" ht="12.75" x14ac:dyDescent="0.2">
      <c r="B560" s="5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2:29" ht="12.75" x14ac:dyDescent="0.2">
      <c r="B561" s="5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2:29" ht="12.75" x14ac:dyDescent="0.2">
      <c r="B562" s="5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2:29" ht="12.75" x14ac:dyDescent="0.2">
      <c r="B563" s="5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2:29" ht="12.75" x14ac:dyDescent="0.2">
      <c r="B564" s="5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2:29" ht="12.75" x14ac:dyDescent="0.2">
      <c r="B565" s="5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2:29" ht="12.75" x14ac:dyDescent="0.2">
      <c r="B566" s="5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2:29" ht="12.75" x14ac:dyDescent="0.2">
      <c r="B567" s="5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2:29" ht="12.75" x14ac:dyDescent="0.2">
      <c r="B568" s="5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2:29" ht="12.75" x14ac:dyDescent="0.2">
      <c r="B569" s="5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2:29" ht="12.75" x14ac:dyDescent="0.2">
      <c r="B570" s="5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2:29" ht="12.75" x14ac:dyDescent="0.2">
      <c r="B571" s="5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2:29" ht="12.75" x14ac:dyDescent="0.2">
      <c r="B572" s="5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2:29" ht="12.75" x14ac:dyDescent="0.2">
      <c r="B573" s="5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2:29" ht="12.75" x14ac:dyDescent="0.2">
      <c r="B574" s="5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2:29" ht="12.75" x14ac:dyDescent="0.2">
      <c r="B575" s="5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2:29" ht="12.75" x14ac:dyDescent="0.2">
      <c r="B576" s="5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2:29" ht="12.75" x14ac:dyDescent="0.2">
      <c r="B577" s="5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2:29" ht="12.75" x14ac:dyDescent="0.2">
      <c r="B578" s="5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2:29" ht="12.75" x14ac:dyDescent="0.2">
      <c r="B579" s="5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2:29" ht="12.75" x14ac:dyDescent="0.2">
      <c r="B580" s="5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2:29" ht="12.75" x14ac:dyDescent="0.2">
      <c r="B581" s="5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2:29" ht="12.75" x14ac:dyDescent="0.2">
      <c r="B582" s="5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2:29" ht="12.75" x14ac:dyDescent="0.2">
      <c r="B583" s="5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2:29" ht="12.75" x14ac:dyDescent="0.2">
      <c r="B584" s="5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2:29" ht="12.75" x14ac:dyDescent="0.2">
      <c r="B585" s="5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2:29" ht="12.75" x14ac:dyDescent="0.2">
      <c r="B586" s="5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2:29" ht="12.75" x14ac:dyDescent="0.2">
      <c r="B587" s="5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2:29" ht="12.75" x14ac:dyDescent="0.2">
      <c r="B588" s="5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2:29" ht="12.75" x14ac:dyDescent="0.2">
      <c r="B589" s="5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2:29" ht="12.75" x14ac:dyDescent="0.2">
      <c r="B590" s="5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2:29" ht="12.75" x14ac:dyDescent="0.2">
      <c r="B591" s="5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2:29" ht="12.75" x14ac:dyDescent="0.2">
      <c r="B592" s="5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2:29" ht="12.75" x14ac:dyDescent="0.2">
      <c r="B593" s="5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2:29" ht="12.75" x14ac:dyDescent="0.2">
      <c r="B594" s="5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2:29" ht="12.75" x14ac:dyDescent="0.2">
      <c r="B595" s="5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2:29" ht="12.75" x14ac:dyDescent="0.2">
      <c r="B596" s="5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2:29" ht="12.75" x14ac:dyDescent="0.2">
      <c r="B597" s="5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2:29" ht="12.75" x14ac:dyDescent="0.2">
      <c r="B598" s="5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2:29" ht="12.75" x14ac:dyDescent="0.2">
      <c r="B599" s="5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2:29" ht="12.75" x14ac:dyDescent="0.2">
      <c r="B600" s="5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2:29" ht="12.75" x14ac:dyDescent="0.2">
      <c r="B601" s="5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2:29" ht="12.75" x14ac:dyDescent="0.2">
      <c r="B602" s="5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2:29" ht="12.75" x14ac:dyDescent="0.2">
      <c r="B603" s="5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2:29" ht="12.75" x14ac:dyDescent="0.2">
      <c r="B604" s="5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2:29" ht="12.75" x14ac:dyDescent="0.2">
      <c r="B605" s="5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2:29" ht="12.75" x14ac:dyDescent="0.2">
      <c r="B606" s="5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2:29" ht="12.75" x14ac:dyDescent="0.2">
      <c r="B607" s="5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2:29" ht="12.75" x14ac:dyDescent="0.2">
      <c r="B608" s="5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2:29" ht="12.75" x14ac:dyDescent="0.2">
      <c r="B609" s="5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2:29" ht="12.75" x14ac:dyDescent="0.2">
      <c r="B610" s="5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2:29" ht="12.75" x14ac:dyDescent="0.2">
      <c r="B611" s="5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2:29" ht="12.75" x14ac:dyDescent="0.2">
      <c r="B612" s="5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2:29" ht="12.75" x14ac:dyDescent="0.2">
      <c r="B613" s="5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2:29" ht="12.75" x14ac:dyDescent="0.2">
      <c r="B614" s="5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2:29" ht="12.75" x14ac:dyDescent="0.2">
      <c r="B615" s="5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2:29" ht="12.75" x14ac:dyDescent="0.2">
      <c r="B616" s="5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2:29" ht="12.75" x14ac:dyDescent="0.2">
      <c r="B617" s="5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2:29" ht="12.75" x14ac:dyDescent="0.2">
      <c r="B618" s="5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2:29" ht="12.75" x14ac:dyDescent="0.2">
      <c r="B619" s="5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2:29" ht="12.75" x14ac:dyDescent="0.2">
      <c r="B620" s="5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2:29" ht="12.75" x14ac:dyDescent="0.2">
      <c r="B621" s="5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2:29" ht="12.75" x14ac:dyDescent="0.2">
      <c r="B622" s="5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2:29" ht="12.75" x14ac:dyDescent="0.2">
      <c r="B623" s="5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2:29" ht="12.75" x14ac:dyDescent="0.2">
      <c r="B624" s="5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2:29" ht="12.75" x14ac:dyDescent="0.2">
      <c r="B625" s="5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2:29" ht="12.75" x14ac:dyDescent="0.2">
      <c r="B626" s="5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2:29" ht="12.75" x14ac:dyDescent="0.2">
      <c r="B627" s="5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2:29" ht="12.75" x14ac:dyDescent="0.2">
      <c r="B628" s="5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2:29" ht="12.75" x14ac:dyDescent="0.2">
      <c r="B629" s="5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2:29" ht="12.75" x14ac:dyDescent="0.2">
      <c r="B630" s="5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2:29" ht="12.75" x14ac:dyDescent="0.2">
      <c r="B631" s="5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2:29" ht="12.75" x14ac:dyDescent="0.2">
      <c r="B632" s="5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2:29" ht="12.75" x14ac:dyDescent="0.2">
      <c r="B633" s="5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2:29" ht="12.75" x14ac:dyDescent="0.2"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2:29" ht="12.75" x14ac:dyDescent="0.2">
      <c r="B635" s="5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2:29" ht="12.75" x14ac:dyDescent="0.2">
      <c r="B636" s="5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2:29" ht="12.75" x14ac:dyDescent="0.2">
      <c r="B637" s="5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2:29" ht="12.75" x14ac:dyDescent="0.2">
      <c r="B638" s="5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2:29" ht="12.75" x14ac:dyDescent="0.2">
      <c r="B639" s="5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2:29" ht="12.75" x14ac:dyDescent="0.2">
      <c r="B640" s="5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2:29" ht="12.75" x14ac:dyDescent="0.2">
      <c r="B641" s="5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2:29" ht="12.75" x14ac:dyDescent="0.2">
      <c r="B642" s="5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2:29" ht="12.75" x14ac:dyDescent="0.2">
      <c r="B643" s="5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2:29" ht="12.75" x14ac:dyDescent="0.2">
      <c r="B644" s="5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2:29" ht="12.75" x14ac:dyDescent="0.2">
      <c r="B645" s="5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2:29" ht="12.75" x14ac:dyDescent="0.2">
      <c r="B646" s="5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2:29" ht="12.75" x14ac:dyDescent="0.2">
      <c r="B647" s="5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2:29" ht="12.75" x14ac:dyDescent="0.2">
      <c r="B648" s="5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2:29" ht="12.75" x14ac:dyDescent="0.2">
      <c r="B649" s="5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2:29" ht="12.75" x14ac:dyDescent="0.2">
      <c r="B650" s="5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2:29" ht="12.75" x14ac:dyDescent="0.2">
      <c r="B651" s="5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2:29" ht="12.75" x14ac:dyDescent="0.2">
      <c r="B652" s="5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2:29" ht="12.75" x14ac:dyDescent="0.2">
      <c r="B653" s="5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2:29" ht="12.75" x14ac:dyDescent="0.2">
      <c r="B654" s="5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2:29" ht="12.75" x14ac:dyDescent="0.2">
      <c r="B655" s="5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2:29" ht="12.75" x14ac:dyDescent="0.2">
      <c r="B656" s="5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2:29" ht="12.75" x14ac:dyDescent="0.2">
      <c r="B657" s="5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2:29" ht="12.75" x14ac:dyDescent="0.2">
      <c r="B658" s="5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2:29" ht="12.75" x14ac:dyDescent="0.2">
      <c r="B659" s="5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2:29" ht="12.75" x14ac:dyDescent="0.2">
      <c r="B660" s="5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2:29" ht="12.75" x14ac:dyDescent="0.2">
      <c r="B661" s="5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2:29" ht="12.75" x14ac:dyDescent="0.2">
      <c r="B662" s="5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2:29" ht="12.75" x14ac:dyDescent="0.2">
      <c r="B663" s="5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2:29" ht="12.75" x14ac:dyDescent="0.2">
      <c r="B664" s="5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2:29" ht="12.75" x14ac:dyDescent="0.2">
      <c r="B665" s="5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2:29" ht="12.75" x14ac:dyDescent="0.2">
      <c r="B666" s="5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2:29" ht="12.75" x14ac:dyDescent="0.2">
      <c r="B667" s="5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2:29" ht="12.75" x14ac:dyDescent="0.2">
      <c r="B668" s="5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2:29" ht="12.75" x14ac:dyDescent="0.2">
      <c r="B669" s="5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2:29" ht="12.75" x14ac:dyDescent="0.2">
      <c r="B670" s="5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2:29" ht="12.75" x14ac:dyDescent="0.2">
      <c r="B671" s="5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2:29" ht="12.75" x14ac:dyDescent="0.2">
      <c r="B672" s="5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2:29" ht="12.75" x14ac:dyDescent="0.2">
      <c r="B673" s="5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2:29" ht="12.75" x14ac:dyDescent="0.2">
      <c r="B674" s="5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2:29" ht="12.75" x14ac:dyDescent="0.2">
      <c r="B675" s="5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2:29" ht="12.75" x14ac:dyDescent="0.2">
      <c r="B676" s="5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2:29" ht="12.75" x14ac:dyDescent="0.2">
      <c r="B677" s="5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2:29" ht="12.75" x14ac:dyDescent="0.2">
      <c r="B678" s="5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2:29" ht="12.75" x14ac:dyDescent="0.2">
      <c r="B679" s="5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2:29" ht="12.75" x14ac:dyDescent="0.2">
      <c r="B680" s="5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2:29" ht="12.75" x14ac:dyDescent="0.2">
      <c r="B681" s="5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2:29" ht="12.75" x14ac:dyDescent="0.2">
      <c r="B682" s="5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2:29" ht="12.75" x14ac:dyDescent="0.2">
      <c r="B683" s="5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2:29" ht="12.75" x14ac:dyDescent="0.2">
      <c r="B684" s="5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2:29" ht="12.75" x14ac:dyDescent="0.2">
      <c r="B685" s="5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2:29" ht="12.75" x14ac:dyDescent="0.2">
      <c r="B686" s="5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2:29" ht="12.75" x14ac:dyDescent="0.2">
      <c r="B687" s="5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2:29" ht="12.75" x14ac:dyDescent="0.2">
      <c r="B688" s="5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2:29" ht="12.75" x14ac:dyDescent="0.2">
      <c r="B689" s="5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2:29" ht="12.75" x14ac:dyDescent="0.2">
      <c r="B690" s="5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2:29" ht="12.75" x14ac:dyDescent="0.2">
      <c r="B691" s="5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2:29" ht="12.75" x14ac:dyDescent="0.2">
      <c r="B692" s="5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2:29" ht="12.75" x14ac:dyDescent="0.2">
      <c r="B693" s="5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2:29" ht="12.75" x14ac:dyDescent="0.2">
      <c r="B694" s="5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2:29" ht="12.75" x14ac:dyDescent="0.2">
      <c r="B695" s="5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2:29" ht="12.75" x14ac:dyDescent="0.2">
      <c r="B696" s="5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2:29" ht="12.75" x14ac:dyDescent="0.2">
      <c r="B697" s="5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2:29" ht="12.75" x14ac:dyDescent="0.2">
      <c r="B698" s="5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2:29" ht="12.75" x14ac:dyDescent="0.2">
      <c r="B699" s="5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2:29" ht="12.75" x14ac:dyDescent="0.2">
      <c r="B700" s="5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2:29" ht="12.75" x14ac:dyDescent="0.2">
      <c r="B701" s="5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2:29" ht="12.75" x14ac:dyDescent="0.2">
      <c r="B702" s="5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2:29" ht="12.75" x14ac:dyDescent="0.2">
      <c r="B703" s="5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2:29" ht="12.75" x14ac:dyDescent="0.2"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2:29" ht="12.75" x14ac:dyDescent="0.2">
      <c r="B705" s="5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2:29" ht="12.75" x14ac:dyDescent="0.2">
      <c r="B706" s="5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2:29" ht="12.75" x14ac:dyDescent="0.2">
      <c r="B707" s="5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2:29" ht="12.75" x14ac:dyDescent="0.2">
      <c r="B708" s="5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2:29" ht="12.75" x14ac:dyDescent="0.2">
      <c r="B709" s="5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2:29" ht="12.75" x14ac:dyDescent="0.2">
      <c r="B710" s="5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2:29" ht="12.75" x14ac:dyDescent="0.2">
      <c r="B711" s="5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2:29" ht="12.75" x14ac:dyDescent="0.2">
      <c r="B712" s="5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2:29" ht="12.75" x14ac:dyDescent="0.2">
      <c r="B713" s="5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2:29" ht="12.75" x14ac:dyDescent="0.2">
      <c r="B714" s="5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2:29" ht="12.75" x14ac:dyDescent="0.2">
      <c r="B715" s="5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2:29" ht="12.75" x14ac:dyDescent="0.2">
      <c r="B716" s="5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2:29" ht="12.75" x14ac:dyDescent="0.2">
      <c r="B717" s="5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2:29" ht="12.75" x14ac:dyDescent="0.2">
      <c r="B718" s="5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2:29" ht="12.75" x14ac:dyDescent="0.2">
      <c r="B719" s="5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2:29" ht="12.75" x14ac:dyDescent="0.2">
      <c r="B720" s="5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2:29" ht="12.75" x14ac:dyDescent="0.2">
      <c r="B721" s="5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2:29" ht="12.75" x14ac:dyDescent="0.2">
      <c r="B722" s="5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2:29" ht="12.75" x14ac:dyDescent="0.2">
      <c r="B723" s="5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2:29" ht="12.75" x14ac:dyDescent="0.2">
      <c r="B724" s="5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2:29" ht="12.75" x14ac:dyDescent="0.2">
      <c r="B725" s="5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2:29" ht="12.75" x14ac:dyDescent="0.2">
      <c r="B726" s="5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2:29" ht="12.75" x14ac:dyDescent="0.2">
      <c r="B727" s="5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2:29" ht="12.75" x14ac:dyDescent="0.2">
      <c r="B728" s="5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2:29" ht="12.75" x14ac:dyDescent="0.2">
      <c r="B729" s="5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2:29" ht="12.75" x14ac:dyDescent="0.2">
      <c r="B730" s="5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2:29" ht="12.75" x14ac:dyDescent="0.2">
      <c r="B731" s="5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2:29" ht="12.75" x14ac:dyDescent="0.2">
      <c r="B732" s="5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2:29" ht="12.75" x14ac:dyDescent="0.2">
      <c r="B733" s="5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2:29" ht="12.75" x14ac:dyDescent="0.2">
      <c r="B734" s="5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2:29" ht="12.75" x14ac:dyDescent="0.2">
      <c r="B735" s="5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2:29" ht="12.75" x14ac:dyDescent="0.2">
      <c r="B736" s="5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2:29" ht="12.75" x14ac:dyDescent="0.2">
      <c r="B737" s="5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2:29" ht="12.75" x14ac:dyDescent="0.2">
      <c r="B738" s="5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2:29" ht="12.75" x14ac:dyDescent="0.2">
      <c r="B739" s="5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2:29" ht="12.75" x14ac:dyDescent="0.2">
      <c r="B740" s="5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2:29" ht="12.75" x14ac:dyDescent="0.2">
      <c r="B741" s="5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2:29" ht="12.75" x14ac:dyDescent="0.2">
      <c r="B742" s="5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2:29" ht="12.75" x14ac:dyDescent="0.2">
      <c r="B743" s="5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2:29" ht="12.75" x14ac:dyDescent="0.2">
      <c r="B744" s="5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2:29" ht="12.75" x14ac:dyDescent="0.2">
      <c r="B745" s="5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2:29" ht="12.75" x14ac:dyDescent="0.2">
      <c r="B746" s="5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2:29" ht="12.75" x14ac:dyDescent="0.2">
      <c r="B747" s="5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2:29" ht="12.75" x14ac:dyDescent="0.2">
      <c r="B748" s="5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2:29" ht="12.75" x14ac:dyDescent="0.2">
      <c r="B749" s="5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2:29" ht="12.75" x14ac:dyDescent="0.2">
      <c r="B750" s="5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2:29" ht="12.75" x14ac:dyDescent="0.2">
      <c r="B751" s="5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2:29" ht="12.75" x14ac:dyDescent="0.2">
      <c r="B752" s="5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2:29" ht="12.75" x14ac:dyDescent="0.2">
      <c r="B753" s="5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2:29" ht="12.75" x14ac:dyDescent="0.2">
      <c r="B754" s="5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2:29" ht="12.75" x14ac:dyDescent="0.2">
      <c r="B755" s="5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2:29" ht="12.75" x14ac:dyDescent="0.2">
      <c r="B756" s="5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2:29" ht="12.75" x14ac:dyDescent="0.2">
      <c r="B757" s="5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2:29" ht="12.75" x14ac:dyDescent="0.2">
      <c r="B758" s="5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2:29" ht="12.75" x14ac:dyDescent="0.2">
      <c r="B759" s="5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2:29" ht="12.75" x14ac:dyDescent="0.2">
      <c r="B760" s="5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2:29" ht="12.75" x14ac:dyDescent="0.2">
      <c r="B761" s="5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2:29" ht="12.75" x14ac:dyDescent="0.2">
      <c r="B762" s="5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2:29" ht="12.75" x14ac:dyDescent="0.2">
      <c r="B763" s="5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2:29" ht="12.75" x14ac:dyDescent="0.2">
      <c r="B764" s="5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2:29" ht="12.75" x14ac:dyDescent="0.2">
      <c r="B765" s="5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2:29" ht="12.75" x14ac:dyDescent="0.2">
      <c r="B766" s="5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2:29" ht="12.75" x14ac:dyDescent="0.2">
      <c r="B767" s="5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2:29" ht="12.75" x14ac:dyDescent="0.2">
      <c r="B768" s="5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2:29" ht="12.75" x14ac:dyDescent="0.2">
      <c r="B769" s="5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2:29" ht="12.75" x14ac:dyDescent="0.2">
      <c r="B770" s="5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2:29" ht="12.75" x14ac:dyDescent="0.2">
      <c r="B771" s="5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2:29" ht="12.75" x14ac:dyDescent="0.2">
      <c r="B772" s="5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2:29" ht="12.75" x14ac:dyDescent="0.2"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2:29" ht="12.75" x14ac:dyDescent="0.2">
      <c r="B774" s="5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2:29" ht="12.75" x14ac:dyDescent="0.2">
      <c r="B775" s="5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2:29" ht="12.75" x14ac:dyDescent="0.2">
      <c r="B776" s="5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2:29" ht="12.75" x14ac:dyDescent="0.2">
      <c r="B777" s="5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2:29" ht="12.75" x14ac:dyDescent="0.2">
      <c r="B778" s="5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2:29" ht="12.75" x14ac:dyDescent="0.2">
      <c r="B779" s="5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2:29" ht="12.75" x14ac:dyDescent="0.2">
      <c r="B780" s="5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2:29" ht="12.75" x14ac:dyDescent="0.2">
      <c r="B781" s="5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2:29" ht="12.75" x14ac:dyDescent="0.2">
      <c r="B782" s="5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2:29" ht="12.75" x14ac:dyDescent="0.2">
      <c r="B783" s="5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2:29" ht="12.75" x14ac:dyDescent="0.2">
      <c r="B784" s="5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2:29" ht="12.75" x14ac:dyDescent="0.2">
      <c r="B785" s="5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2:29" ht="12.75" x14ac:dyDescent="0.2">
      <c r="B786" s="5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2:29" ht="12.75" x14ac:dyDescent="0.2">
      <c r="B787" s="5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2:29" ht="12.75" x14ac:dyDescent="0.2">
      <c r="B788" s="5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2:29" ht="12.75" x14ac:dyDescent="0.2">
      <c r="B789" s="5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2:29" ht="12.75" x14ac:dyDescent="0.2">
      <c r="B790" s="5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2:29" ht="12.75" x14ac:dyDescent="0.2">
      <c r="B791" s="5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2:29" ht="12.75" x14ac:dyDescent="0.2">
      <c r="B792" s="5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2:29" ht="12.75" x14ac:dyDescent="0.2">
      <c r="B793" s="5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2:29" ht="12.75" x14ac:dyDescent="0.2">
      <c r="B794" s="5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2:29" ht="12.75" x14ac:dyDescent="0.2">
      <c r="B795" s="5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2:29" ht="12.75" x14ac:dyDescent="0.2">
      <c r="B796" s="5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2:29" ht="12.75" x14ac:dyDescent="0.2">
      <c r="B797" s="5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2:29" ht="12.75" x14ac:dyDescent="0.2">
      <c r="B798" s="5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2:29" ht="12.75" x14ac:dyDescent="0.2">
      <c r="B799" s="5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2:29" ht="12.75" x14ac:dyDescent="0.2">
      <c r="B800" s="5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2:29" ht="12.75" x14ac:dyDescent="0.2">
      <c r="B801" s="5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2:29" ht="12.75" x14ac:dyDescent="0.2">
      <c r="B802" s="5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2:29" ht="12.75" x14ac:dyDescent="0.2">
      <c r="B803" s="5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2:29" ht="12.75" x14ac:dyDescent="0.2">
      <c r="B804" s="5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2:29" ht="12.75" x14ac:dyDescent="0.2">
      <c r="B805" s="5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2:29" ht="12.75" x14ac:dyDescent="0.2">
      <c r="B806" s="5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2:29" ht="12.75" x14ac:dyDescent="0.2">
      <c r="B807" s="5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2:29" ht="12.75" x14ac:dyDescent="0.2">
      <c r="B808" s="5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2:29" ht="12.75" x14ac:dyDescent="0.2">
      <c r="B809" s="5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2:29" ht="12.75" x14ac:dyDescent="0.2">
      <c r="B810" s="5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2:29" ht="12.75" x14ac:dyDescent="0.2">
      <c r="B811" s="5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2:29" ht="12.75" x14ac:dyDescent="0.2">
      <c r="B812" s="5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2:29" ht="12.75" x14ac:dyDescent="0.2">
      <c r="B813" s="5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2:29" ht="12.75" x14ac:dyDescent="0.2">
      <c r="B814" s="5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2:29" ht="12.75" x14ac:dyDescent="0.2">
      <c r="B815" s="5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2:29" ht="12.75" x14ac:dyDescent="0.2">
      <c r="B816" s="5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2:29" ht="12.75" x14ac:dyDescent="0.2">
      <c r="B817" s="5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2:29" ht="12.75" x14ac:dyDescent="0.2">
      <c r="B818" s="5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2:29" ht="12.75" x14ac:dyDescent="0.2">
      <c r="B819" s="5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2:29" ht="12.75" x14ac:dyDescent="0.2">
      <c r="B820" s="5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2:29" ht="12.75" x14ac:dyDescent="0.2">
      <c r="B821" s="5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2:29" ht="12.75" x14ac:dyDescent="0.2">
      <c r="B822" s="5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2:29" ht="12.75" x14ac:dyDescent="0.2">
      <c r="B823" s="5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2:29" ht="12.75" x14ac:dyDescent="0.2">
      <c r="B824" s="5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2:29" ht="12.75" x14ac:dyDescent="0.2">
      <c r="B825" s="5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2:29" ht="12.75" x14ac:dyDescent="0.2">
      <c r="B826" s="5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2:29" ht="12.75" x14ac:dyDescent="0.2">
      <c r="B827" s="5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2:29" ht="12.75" x14ac:dyDescent="0.2">
      <c r="B828" s="5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2:29" ht="12.75" x14ac:dyDescent="0.2">
      <c r="B829" s="5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2:29" ht="12.75" x14ac:dyDescent="0.2">
      <c r="B830" s="5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2:29" ht="12.75" x14ac:dyDescent="0.2">
      <c r="B831" s="5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2:29" ht="12.75" x14ac:dyDescent="0.2">
      <c r="B832" s="5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2:29" ht="12.75" x14ac:dyDescent="0.2">
      <c r="B833" s="5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2:29" ht="12.75" x14ac:dyDescent="0.2">
      <c r="B834" s="5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2:29" ht="12.75" x14ac:dyDescent="0.2">
      <c r="B835" s="5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2:29" ht="12.75" x14ac:dyDescent="0.2">
      <c r="B836" s="5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2:29" ht="12.75" x14ac:dyDescent="0.2">
      <c r="B837" s="5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2:29" ht="12.75" x14ac:dyDescent="0.2">
      <c r="B838" s="5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2:29" ht="12.75" x14ac:dyDescent="0.2">
      <c r="B839" s="5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2:29" ht="12.75" x14ac:dyDescent="0.2">
      <c r="B840" s="5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2:29" ht="12.75" x14ac:dyDescent="0.2">
      <c r="B841" s="5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2:29" ht="12.75" x14ac:dyDescent="0.2"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2:29" ht="12.75" x14ac:dyDescent="0.2">
      <c r="B843" s="5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2:29" ht="12.75" x14ac:dyDescent="0.2">
      <c r="B844" s="5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2:29" ht="12.75" x14ac:dyDescent="0.2">
      <c r="B845" s="5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2:29" ht="12.75" x14ac:dyDescent="0.2">
      <c r="B846" s="5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2:29" ht="12.75" x14ac:dyDescent="0.2">
      <c r="B847" s="5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2:29" ht="12.75" x14ac:dyDescent="0.2">
      <c r="B848" s="5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2:29" ht="12.75" x14ac:dyDescent="0.2">
      <c r="B849" s="5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2:29" ht="12.75" x14ac:dyDescent="0.2">
      <c r="B850" s="5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2:29" ht="12.75" x14ac:dyDescent="0.2">
      <c r="B851" s="5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2:29" ht="12.75" x14ac:dyDescent="0.2">
      <c r="B852" s="5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2:29" ht="12.75" x14ac:dyDescent="0.2">
      <c r="B853" s="5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2:29" ht="12.75" x14ac:dyDescent="0.2">
      <c r="B854" s="5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2:29" ht="12.75" x14ac:dyDescent="0.2">
      <c r="B855" s="5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2:29" ht="12.75" x14ac:dyDescent="0.2">
      <c r="B856" s="5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2:29" ht="12.75" x14ac:dyDescent="0.2">
      <c r="B857" s="5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2:29" ht="12.75" x14ac:dyDescent="0.2">
      <c r="B858" s="5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2:29" ht="12.75" x14ac:dyDescent="0.2">
      <c r="B859" s="5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2:29" ht="12.75" x14ac:dyDescent="0.2">
      <c r="B860" s="5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2:29" ht="12.75" x14ac:dyDescent="0.2">
      <c r="B861" s="5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2:29" ht="12.75" x14ac:dyDescent="0.2">
      <c r="B862" s="5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2:29" ht="12.75" x14ac:dyDescent="0.2">
      <c r="B863" s="5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2:29" ht="12.75" x14ac:dyDescent="0.2">
      <c r="B864" s="5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2:29" ht="12.75" x14ac:dyDescent="0.2">
      <c r="B865" s="5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2:29" ht="12.75" x14ac:dyDescent="0.2">
      <c r="B866" s="5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2:29" ht="12.75" x14ac:dyDescent="0.2">
      <c r="B867" s="5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2:29" ht="12.75" x14ac:dyDescent="0.2">
      <c r="B868" s="5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2:29" ht="12.75" x14ac:dyDescent="0.2">
      <c r="B869" s="5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2:29" ht="12.75" x14ac:dyDescent="0.2">
      <c r="B870" s="5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2:29" ht="12.75" x14ac:dyDescent="0.2">
      <c r="B871" s="5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2:29" ht="12.75" x14ac:dyDescent="0.2">
      <c r="B872" s="5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2:29" ht="12.75" x14ac:dyDescent="0.2">
      <c r="B873" s="5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2:29" ht="12.75" x14ac:dyDescent="0.2">
      <c r="B874" s="5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2:29" ht="12.75" x14ac:dyDescent="0.2">
      <c r="B875" s="5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2:29" ht="12.75" x14ac:dyDescent="0.2">
      <c r="B876" s="5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2:29" ht="12.75" x14ac:dyDescent="0.2">
      <c r="B877" s="5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2:29" ht="12.75" x14ac:dyDescent="0.2">
      <c r="B878" s="5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2:29" ht="12.75" x14ac:dyDescent="0.2">
      <c r="B879" s="5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2:29" ht="12.75" x14ac:dyDescent="0.2">
      <c r="B880" s="5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2:29" ht="12.75" x14ac:dyDescent="0.2">
      <c r="B881" s="5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2:29" ht="12.75" x14ac:dyDescent="0.2">
      <c r="B882" s="5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2:29" ht="12.75" x14ac:dyDescent="0.2">
      <c r="B883" s="5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2:29" ht="12.75" x14ac:dyDescent="0.2">
      <c r="B884" s="5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2:29" ht="12.75" x14ac:dyDescent="0.2">
      <c r="B885" s="5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2:29" ht="12.75" x14ac:dyDescent="0.2">
      <c r="B886" s="5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2:29" ht="12.75" x14ac:dyDescent="0.2">
      <c r="B887" s="5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2:29" ht="12.75" x14ac:dyDescent="0.2">
      <c r="B888" s="5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2:29" ht="12.75" x14ac:dyDescent="0.2">
      <c r="B889" s="5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2:29" ht="12.75" x14ac:dyDescent="0.2">
      <c r="B890" s="5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2:29" ht="12.75" x14ac:dyDescent="0.2">
      <c r="B891" s="5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2:29" ht="12.75" x14ac:dyDescent="0.2">
      <c r="B892" s="5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2:29" ht="12.75" x14ac:dyDescent="0.2">
      <c r="B893" s="5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2:29" ht="12.75" x14ac:dyDescent="0.2">
      <c r="B894" s="5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2:29" ht="12.75" x14ac:dyDescent="0.2">
      <c r="B895" s="5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2:29" ht="12.75" x14ac:dyDescent="0.2">
      <c r="B896" s="5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2:29" ht="12.75" x14ac:dyDescent="0.2">
      <c r="B897" s="5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2:29" ht="12.75" x14ac:dyDescent="0.2">
      <c r="B898" s="5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2:29" ht="12.75" x14ac:dyDescent="0.2">
      <c r="B899" s="5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2:29" ht="12.75" x14ac:dyDescent="0.2">
      <c r="B900" s="5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2:29" ht="12.75" x14ac:dyDescent="0.2">
      <c r="B901" s="5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2:29" ht="12.75" x14ac:dyDescent="0.2">
      <c r="B902" s="5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2:29" ht="12.75" x14ac:dyDescent="0.2">
      <c r="B903" s="5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2:29" ht="12.75" x14ac:dyDescent="0.2">
      <c r="B904" s="5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2:29" ht="12.75" x14ac:dyDescent="0.2">
      <c r="B905" s="5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2:29" ht="12.75" x14ac:dyDescent="0.2">
      <c r="B906" s="5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2:29" ht="12.75" x14ac:dyDescent="0.2">
      <c r="B907" s="5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2:29" ht="12.75" x14ac:dyDescent="0.2">
      <c r="B908" s="5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2:29" ht="12.75" x14ac:dyDescent="0.2">
      <c r="B909" s="5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2:29" ht="12.75" x14ac:dyDescent="0.2">
      <c r="B910" s="5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2:29" ht="12.75" x14ac:dyDescent="0.2"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2:29" ht="12.75" x14ac:dyDescent="0.2">
      <c r="B912" s="5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2:29" ht="12.75" x14ac:dyDescent="0.2">
      <c r="B913" s="5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2:29" ht="12.75" x14ac:dyDescent="0.2">
      <c r="B914" s="5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2:29" ht="12.75" x14ac:dyDescent="0.2">
      <c r="B915" s="5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2:29" ht="12.75" x14ac:dyDescent="0.2">
      <c r="B916" s="5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2:29" ht="12.75" x14ac:dyDescent="0.2">
      <c r="B917" s="5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2:29" ht="12.75" x14ac:dyDescent="0.2">
      <c r="B918" s="5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2:29" ht="12.75" x14ac:dyDescent="0.2">
      <c r="B919" s="5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2:29" ht="12.75" x14ac:dyDescent="0.2">
      <c r="B920" s="5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2:29" ht="12.75" x14ac:dyDescent="0.2">
      <c r="B921" s="5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2:29" ht="12.75" x14ac:dyDescent="0.2">
      <c r="B922" s="5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2:29" ht="12.75" x14ac:dyDescent="0.2">
      <c r="B923" s="5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2:29" ht="12.75" x14ac:dyDescent="0.2">
      <c r="B924" s="5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2:29" ht="12.75" x14ac:dyDescent="0.2">
      <c r="B925" s="5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2:29" ht="12.75" x14ac:dyDescent="0.2">
      <c r="B926" s="5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2:29" ht="12.75" x14ac:dyDescent="0.2">
      <c r="B927" s="5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2:29" ht="12.75" x14ac:dyDescent="0.2">
      <c r="B928" s="5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2:29" ht="12.75" x14ac:dyDescent="0.2">
      <c r="B929" s="5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2:29" ht="12.75" x14ac:dyDescent="0.2">
      <c r="B930" s="5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2:29" ht="12.75" x14ac:dyDescent="0.2">
      <c r="B931" s="5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2:29" ht="12.75" x14ac:dyDescent="0.2">
      <c r="B932" s="5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2:29" ht="12.75" x14ac:dyDescent="0.2">
      <c r="B933" s="5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2:29" ht="12.75" x14ac:dyDescent="0.2">
      <c r="B934" s="5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2:29" ht="12.75" x14ac:dyDescent="0.2">
      <c r="B935" s="5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2:29" ht="12.75" x14ac:dyDescent="0.2">
      <c r="B936" s="5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2:29" ht="12.75" x14ac:dyDescent="0.2">
      <c r="B937" s="5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2:29" ht="12.75" x14ac:dyDescent="0.2">
      <c r="B938" s="5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2:29" ht="12.75" x14ac:dyDescent="0.2">
      <c r="B939" s="5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2:29" ht="12.75" x14ac:dyDescent="0.2">
      <c r="B940" s="5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2:29" ht="12.75" x14ac:dyDescent="0.2">
      <c r="B941" s="5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2:29" ht="12.75" x14ac:dyDescent="0.2">
      <c r="B942" s="5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2:29" ht="12.75" x14ac:dyDescent="0.2">
      <c r="B943" s="5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2:29" ht="12.75" x14ac:dyDescent="0.2">
      <c r="B944" s="5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2:29" ht="12.75" x14ac:dyDescent="0.2">
      <c r="B945" s="5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</sheetData>
  <mergeCells count="15">
    <mergeCell ref="C235:G235"/>
    <mergeCell ref="H11:I11"/>
    <mergeCell ref="H13:I13"/>
    <mergeCell ref="L15:M15"/>
    <mergeCell ref="B4:L4"/>
    <mergeCell ref="C84:D84"/>
    <mergeCell ref="C231:D231"/>
    <mergeCell ref="B232:C232"/>
    <mergeCell ref="B15:D15"/>
    <mergeCell ref="C33:D33"/>
    <mergeCell ref="C38:D38"/>
    <mergeCell ref="C46:D46"/>
    <mergeCell ref="C61:D61"/>
    <mergeCell ref="C68:D68"/>
    <mergeCell ref="J15:K15"/>
  </mergeCells>
  <dataValidations disablePrompts="1" count="1">
    <dataValidation type="list" allowBlank="1" showInputMessage="1" showErrorMessage="1" prompt=" -  - " sqref="F20 F27 F30:F32 F36:F37 F41 F45 F49:F51 F54:F57 F60 F64:F67 F71:F77 F80:F82 F87:F89 F93:F120 F123:F125 F128:F131 F134:F155 F158:F178 F181:F194 F198:F210 F213:F214 F216 F220:F222 F226 F230" xr:uid="{00000000-0002-0000-0000-000000000000}">
      <formula1>0</formula1>
    </dataValidation>
  </dataValidations>
  <pageMargins left="0.7" right="0.7" top="0.75" bottom="0.75" header="0" footer="0"/>
  <pageSetup paperSize="8" fitToHeight="0" orientation="portrait"/>
  <headerFooter>
    <oddFooter>&amp;R1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8" ma:contentTypeDescription="Crear nuevo documento." ma:contentTypeScope="" ma:versionID="bb85227b586bd47ca46793bf74bacc4b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45dcfdb4a50f701ee987ecdd2c3bde30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F6C3F0-5EF2-4ABE-9545-D9039F8E7F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095EE3-9C1D-4C94-A1AA-95743059AAFB}">
  <ds:schemaRefs>
    <ds:schemaRef ds:uri="http://schemas.microsoft.com/office/2006/metadata/properties"/>
    <ds:schemaRef ds:uri="http://schemas.microsoft.com/office/infopath/2007/PartnerControls"/>
    <ds:schemaRef ds:uri="001fa71b-4bd9-4ca5-ba02-f63b9086c2df"/>
    <ds:schemaRef ds:uri="441d482c-c0e2-4ed1-a59b-a87709ed9403"/>
  </ds:schemaRefs>
</ds:datastoreItem>
</file>

<file path=customXml/itemProps3.xml><?xml version="1.0" encoding="utf-8"?>
<ds:datastoreItem xmlns:ds="http://schemas.openxmlformats.org/officeDocument/2006/customXml" ds:itemID="{380DB29E-CD4C-4DD1-BA9D-3D2B7E05FF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Adrián Fránquez</cp:lastModifiedBy>
  <dcterms:created xsi:type="dcterms:W3CDTF">1601-01-01T00:00:00Z</dcterms:created>
  <dcterms:modified xsi:type="dcterms:W3CDTF">2024-10-10T17:38:58Z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  <property fmtid="{D5CDD505-2E9C-101B-9397-08002B2CF9AE}" pid="3" name="MediaServiceImageTags">
    <vt:lpwstr/>
  </property>
</Properties>
</file>